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defaultThemeVersion="166925"/>
  <mc:AlternateContent xmlns:mc="http://schemas.openxmlformats.org/markup-compatibility/2006">
    <mc:Choice Requires="x15">
      <x15ac:absPath xmlns:x15ac="http://schemas.microsoft.com/office/spreadsheetml/2010/11/ac" url="S:\Gerência de Contratações\LICITACÃO\Licitações\2023\PE 0261.2023 - Bolas Esportivas e Bombas de Inflar bolas\01 - Fase Interna\09 - Edital &amp; Anexos\"/>
    </mc:Choice>
  </mc:AlternateContent>
  <xr:revisionPtr revIDLastSave="0" documentId="13_ncr:1_{0E971456-8B0C-4FF6-9A10-A9530BEC3D6D}" xr6:coauthVersionLast="47" xr6:coauthVersionMax="47" xr10:uidLastSave="{00000000-0000-0000-0000-000000000000}"/>
  <bookViews>
    <workbookView xWindow="-120" yWindow="-120" windowWidth="29040" windowHeight="15840" tabRatio="719" firstSheet="2" activeTab="2" xr2:uid="{EEE48028-3A27-416A-A7B8-161FA29AF6B9}"/>
  </bookViews>
  <sheets>
    <sheet name="Anexo II" sheetId="3" state="hidden" r:id="rId1"/>
    <sheet name="Mem de Cál Quantitativos" sheetId="4" state="hidden" r:id="rId2"/>
    <sheet name="Anexo II " sheetId="14" r:id="rId3"/>
  </sheets>
  <definedNames>
    <definedName name="_xlnm._FilterDatabase" localSheetId="0" hidden="1">'Anexo II'!$B$2:$G$72</definedName>
    <definedName name="_xlnm._FilterDatabase" localSheetId="2" hidden="1">'Anexo II '!$B$2:$G$11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9" i="4" l="1"/>
  <c r="F62" i="3"/>
  <c r="F57" i="4"/>
  <c r="F3" i="3"/>
  <c r="F4" i="3"/>
  <c r="F5" i="3"/>
  <c r="F6" i="3"/>
  <c r="F7" i="3"/>
  <c r="F8" i="3"/>
  <c r="F9" i="3"/>
  <c r="F12" i="3"/>
  <c r="F13" i="3"/>
  <c r="F14" i="3"/>
  <c r="F15" i="3"/>
  <c r="F16" i="3"/>
  <c r="F17" i="3"/>
  <c r="F18" i="3"/>
  <c r="F19" i="3"/>
  <c r="F20" i="3"/>
  <c r="F21" i="3"/>
  <c r="F22" i="3"/>
  <c r="F23" i="3"/>
  <c r="F24" i="3"/>
  <c r="F25" i="3"/>
  <c r="F26" i="3"/>
  <c r="F27" i="3"/>
  <c r="F28" i="3"/>
  <c r="F36" i="3"/>
  <c r="F37" i="3"/>
  <c r="F38" i="3"/>
  <c r="F39" i="3"/>
  <c r="F40" i="3"/>
  <c r="F41" i="3"/>
  <c r="F49" i="3"/>
  <c r="F50" i="3"/>
  <c r="F51" i="3"/>
  <c r="F52" i="3"/>
  <c r="F54" i="3"/>
  <c r="F65" i="3"/>
  <c r="F72" i="3"/>
  <c r="F67" i="4"/>
  <c r="F60" i="4"/>
  <c r="F53" i="4"/>
  <c r="F51" i="4"/>
  <c r="F50" i="4"/>
  <c r="F49" i="4"/>
  <c r="F48" i="4"/>
  <c r="F40" i="4"/>
  <c r="F39" i="4"/>
  <c r="F38" i="4"/>
  <c r="F37" i="4"/>
  <c r="F36" i="4"/>
  <c r="F35" i="4"/>
  <c r="F27" i="4"/>
  <c r="F26" i="4"/>
  <c r="F25" i="4"/>
  <c r="F24" i="4"/>
  <c r="F23" i="4"/>
  <c r="F22" i="4"/>
  <c r="F21" i="4"/>
  <c r="F20" i="4"/>
  <c r="F19" i="4"/>
  <c r="F18" i="4"/>
  <c r="F16" i="4"/>
  <c r="F17" i="4"/>
  <c r="F15" i="4"/>
  <c r="F14" i="4"/>
  <c r="F13" i="4"/>
  <c r="F12" i="4"/>
  <c r="F11" i="4"/>
  <c r="F8" i="4"/>
  <c r="F7" i="4"/>
  <c r="F3" i="4"/>
  <c r="F6" i="4"/>
  <c r="F5" i="4"/>
  <c r="F4" i="4"/>
  <c r="F2" i="4"/>
</calcChain>
</file>

<file path=xl/sharedStrings.xml><?xml version="1.0" encoding="utf-8"?>
<sst xmlns="http://schemas.openxmlformats.org/spreadsheetml/2006/main" count="579" uniqueCount="218">
  <si>
    <t>DESCRIÇÃO</t>
  </si>
  <si>
    <t>UNIDADE DE MEDIDA</t>
  </si>
  <si>
    <t>QUANTIDADE TOTAL</t>
  </si>
  <si>
    <t>IMAGEM ILUSTRATIVA</t>
  </si>
  <si>
    <t>Bambolês coloridos</t>
  </si>
  <si>
    <t>Tubo em PVC, com diâmetro de no mínimo 65cm.</t>
  </si>
  <si>
    <t>Unidade</t>
  </si>
  <si>
    <t>Barreira para Salto</t>
  </si>
  <si>
    <t>Kit com barreiras ou barreira com altura ajustável: 
Alturas variando no mínimo entre 15cm e 36,5 cm (dependendo da regulagem) confeccionada em material plástico PVC resistente. 
As dimensões podem variar em até 10%.</t>
  </si>
  <si>
    <t>Cones Grandes Coloridos</t>
  </si>
  <si>
    <t>Cones grandes fabricados em plástico. Dimensões 50cm de altura e base de 27,5cm x 27,5cm, cor única.
As dimensões podem variar em até 10% para mais ou para menos.</t>
  </si>
  <si>
    <t>Cones Pequenos Coloridos</t>
  </si>
  <si>
    <t>Cones pequenos fabricados em plástico rígido. Dimensões 23cm de altura e base de 13cm x 13cm. 
As dimensões podem variar em até 10% para mais ou para menos.</t>
  </si>
  <si>
    <t>Cones Tipo Chapéu Chines</t>
  </si>
  <si>
    <t>Cone tipo chapéu chines, cores variadas, fabricados em plástico com altura aprox. de 4,5cm e diâmetro de 19cm. As dimensões podem variar em até 10%.</t>
  </si>
  <si>
    <t xml:space="preserve">Escada De Agilidade </t>
  </si>
  <si>
    <t xml:space="preserve">Composta por tiras de Nylon e corpo de PVC. Dimensões: Comprimento mínimo de 400cm e máximo de 500cm
Largura mínima de 50cm e máxima de 60cm.
Espessura mínimo de 1cm;
Quantidade de degraus: Mínimo de 10 degraus. </t>
  </si>
  <si>
    <t>Kit de 8 cones furados com 4 barreiras para salto</t>
  </si>
  <si>
    <t>8 Cones furados com altura de 50cm cada, com furos para ajuste do bastão em no mínimo três alturas. Fabricado em plástico.
Bastão com no mínimo 90cm de comprimento.
As dimensões podem variar em até 10%.</t>
  </si>
  <si>
    <t>Kit</t>
  </si>
  <si>
    <t>Placa De Tatame para Ioga e Pilates</t>
  </si>
  <si>
    <t>Placas de tatame em EVA (etileno vinil acetato), com encaixe entre placas, com dimensão mínima de 1m x 1m (altura x largura), 20mm de espessura, na cor azul royal.</t>
  </si>
  <si>
    <t>Placa De Tatame para Judô</t>
  </si>
  <si>
    <t>Placas de tatame em EVA (etileno vinil acetato), com encaixe entre placas, com dimensão mínima de 1m x 1m (altura x largura), 40mm de espessura, em duas cores em faces distintas, sendo uma face azul royal e a outra amarela.</t>
  </si>
  <si>
    <t>Item</t>
  </si>
  <si>
    <t xml:space="preserve">Peteca Oficial </t>
  </si>
  <si>
    <t xml:space="preserve">Confeccionada com sinalizadores e amortecedor, com fundo florescente, possui um toque macio e preciso.
- Ideal para jogos profissionais e noturnos.
- Não Oscila a sua trajetória na subida - decida.
Dimensões com variação máxima de 10%
Altura: 20cm 
Peso: 45g 
Base: 17mm Altura x 5cm de base 
4 Penas paralelas  </t>
  </si>
  <si>
    <t>Número</t>
  </si>
  <si>
    <t>ANEXO II - DESCRITIVOS E QUANTITATIVOS</t>
  </si>
  <si>
    <t>Kit de tênis de mesa – Contendo 02 raquetes e 03 bolas</t>
  </si>
  <si>
    <t>Kit de tênis de mesa – Contendo 02 raquetes em madeira, com área de rebate em borracha e/ou acetato, 03 bolas de 40mm.</t>
  </si>
  <si>
    <t>Bola de tênis de mesa</t>
  </si>
  <si>
    <t>Bola de Tênis de Mesa feita em celuloide e/ou fibra de acetato, nas cores branca ou laranja fosca. Qualidade no mínimo duas estrelas, para uso em treinamentos e campeonatos nacionais. Peso: 2,7 a 3 gramas. Diâmetro: 40 mm</t>
  </si>
  <si>
    <t>Kit com suporte e Rede para Tênis de Mesa</t>
  </si>
  <si>
    <t>Kit composto de 02 itens compatíveis entre si, sendo:
a) Rede oficial para mesa de tênis de mesa em polietileno e/ou nylon nas dimensões de 1,75m x 0,15m a 1,77m x 0,14m
b) Par de suportes para rede de tenis de mesa confeccionado em ferro, com regulagem para fixação variadas espessuras de mesas.</t>
  </si>
  <si>
    <t>comprar o retrátil</t>
  </si>
  <si>
    <t>Kit tênis de mesa</t>
  </si>
  <si>
    <t xml:space="preserve">Protetor para Barra em EVA </t>
  </si>
  <si>
    <t>Protetor de barra para agachamento produzido em EVA, revestido em tecido (Nylon) emborrachado, impermeável, com fechamento através de velcro. 
Dimensões (CxLxA): 45cm x 9cm x 9cm
A dimensão pode variar em até 10%.</t>
  </si>
  <si>
    <t>Puxador Triceps Corda Pulley</t>
  </si>
  <si>
    <t>Confeccionado com corda torcida de polietileno, presilha de aço e pegadas de PVC injetado. Dimensão: 65cm. As dimensões de comprimento podem variar em até 10%.</t>
  </si>
  <si>
    <t>Puxador Tornozeleira Crossover</t>
  </si>
  <si>
    <t>Produzida em Nylon reforçado, na cor preta, antiderrapante, lavável e regulável com velcro e argola para fixar no aparelho cross over.
- Enviado o par.
As dimensões de comprimento podem variar em até 10%.</t>
  </si>
  <si>
    <t>PAR</t>
  </si>
  <si>
    <t>Revestida em material emborrachado. Fechamento com velcro.</t>
  </si>
  <si>
    <t xml:space="preserve">Tornozeleira 01 KG </t>
  </si>
  <si>
    <t xml:space="preserve">Tornozeleira 02 KG </t>
  </si>
  <si>
    <t xml:space="preserve">Tornozeleira 03 KG </t>
  </si>
  <si>
    <t>Tornozeleira 04KG</t>
  </si>
  <si>
    <t>Tornozeleira 05KG</t>
  </si>
  <si>
    <t xml:space="preserve">Tornozeleira 06 KG </t>
  </si>
  <si>
    <t xml:space="preserve">Tornozeleira 07 KG </t>
  </si>
  <si>
    <t xml:space="preserve">Tornozeleira 08 KG </t>
  </si>
  <si>
    <t xml:space="preserve">Tornozeleira 09 KG </t>
  </si>
  <si>
    <t xml:space="preserve">Tornozeleira 10 KG </t>
  </si>
  <si>
    <t>Suporte para Bola Suiça</t>
  </si>
  <si>
    <t>Suporte de parede individual para bola suíça com haste metálica ou aço carbono e nylon na cor cinza para os tamanhos de bola suíça (45 cm/ 55 cm/ 65 cm/ 75 cm).</t>
  </si>
  <si>
    <t>Bola Suíça 45 cm</t>
  </si>
  <si>
    <t>Bola Suíça / Anti Burst (anti-explosão) / Superfície anti-derrapante / Tamanho: 45cm
Cor: Amarelo</t>
  </si>
  <si>
    <t>Bola Suíça 55 cm</t>
  </si>
  <si>
    <t>Bola Suíça / Anti Burst (anti-explosão) / Superfície anti-derrapante / Tamanho: 55cm
Cor: Cinza</t>
  </si>
  <si>
    <t>Bola Suíça 65 cm</t>
  </si>
  <si>
    <t>Bola Suíça / Anti Burst (anti-explosão) / Superfície anti-derrapante / Tamanho: 65cm
Cor: Azul Royal</t>
  </si>
  <si>
    <t>Bola Overball 25cm</t>
  </si>
  <si>
    <t>Overball também conhecida como Soft Ball e/ou Mini Ball.
Material: PVC Maleável 
Tamanho: 25cm de diâmetro.
Cor Laranja</t>
  </si>
  <si>
    <t>Bola Tonificadora 1KG - Pilates</t>
  </si>
  <si>
    <t>Produzida por material emborrachado
(PVC) e preenchida com areia.</t>
  </si>
  <si>
    <t>Bola Tonificadora 2KG - Pilates</t>
  </si>
  <si>
    <t>Elástico Revestido - Tensão Leve</t>
  </si>
  <si>
    <t>Elástico resistente com densidade baixa revestido por tecido elástico, manoplas em espuma com acabamento em fita. 
Comprimento mínimo: 120cm</t>
  </si>
  <si>
    <t>Elástico Revestido - Tensão Média</t>
  </si>
  <si>
    <t>Elásticos Revestido - Tensão Forte</t>
  </si>
  <si>
    <t>Kit 3 Faixas Elásticas</t>
  </si>
  <si>
    <t>Kit com faixas elásticas fabricadas a partir de látex com silicone. 
Medidas (AxL):
A - 100mm a 120mm 
L – 140 a 155mm.
Nível 01: Espessura de 0,35mm (tensão leve);
Nível 02: Espessura de 0,50mm (tensão média)
Nível 03: Espessura de 0,65mm (tensão forte). 
As dimensões podem variar em até 10%.
Atenção: Não é mini faixa circular</t>
  </si>
  <si>
    <t xml:space="preserve">Kit de Super Bands - 4 Faixas </t>
  </si>
  <si>
    <t>Kit com 04 Faixas Elásticas com intensidades, que variam do leve ao extraforte, fabricado a partir do Látex com silicone. Resistência: Leve, Médio, Forte, Extra Forte
Comprimento: 208cm 
As dimensões podem variar em até 10%.</t>
  </si>
  <si>
    <t>Kit Faixa Elástica Mini Band - 3 Faixas</t>
  </si>
  <si>
    <t xml:space="preserve">Constituído por 3 faixas elásticas em tamanho menor que a faixa elástica padrão, composto por látex. Possui diferentes níveis de intensidade, sendo:
Leve: Espessura de 0,06mm
Médio: Espessura de 0,08 mm
Forte: Espessura de 1,00 mm 
Dimensões: 25x5 cm (CxL)
As dimensões podem variar em até 10%.
</t>
  </si>
  <si>
    <t>Arco Tonificador Pilates</t>
  </si>
  <si>
    <t>Material: Fibra FRP revestido com EVA ou material superior.
Dimensões Aproximadas:
Anel: Diâmetro: Ø 36 cm / Espessura: 3 cm
Com pegador.
As dimensões podem variar em até 10%.</t>
  </si>
  <si>
    <t>Disco de propriocepção</t>
  </si>
  <si>
    <t>Fabricado em plástico de alta resistência. Medidas aproximadas (AxLxC) 2,0cm x 37,5cm x 37,5cm. Peso aproximado: 1,070 kg
As dimensões podem variar em até 10%.</t>
  </si>
  <si>
    <t>Meia Bola Bosu com Alças</t>
  </si>
  <si>
    <t>Material: PVC / Latéx reforçado
Dimensões: 60cm de diâmetro
Peso mínimo suportado: 100kg
Acompanha a base para a bola, bico reserva, um par de puxadores e a bomba para encher a bola. 
As dimensões podem variar em até 10%.</t>
  </si>
  <si>
    <t>Rolo de EVA - Pilates</t>
  </si>
  <si>
    <t>Confeccionado em EVA ou espuma poliuretano com medidas de 90cmx15cm. 
As dimensões podem variar em até 10%.
Cor:  Azul Royal</t>
  </si>
  <si>
    <t>Tapete de Ioga em TPE</t>
  </si>
  <si>
    <t>Especificações:
Material: TPE (elastômeros termoplásticos) com tecnologia antiderrapante, flexível e lavável ou material de qualidade semelhante ou superior
Indicação e Uso: Ideal para Yoga e Pilates.
Cor: a definir.
Comprimento mínimo 180cm 
Espessura mínima de 4mm 
Largura mínima de 60cm 
Cor a Definir.</t>
  </si>
  <si>
    <t xml:space="preserve">Colchonete </t>
  </si>
  <si>
    <t>Colchonete confeccionado em espuma de alta densidade com composição mínima (D45), revestido em napa ou bagum impermeável, costura reforçada em nylon e acabamento em vies. Dimensões 90cm x 50cm x 04cm (CxLxA). As dimensões podem variar em até 10%.</t>
  </si>
  <si>
    <t>Corda Rotativa Individual</t>
  </si>
  <si>
    <t>Corda, com esfera interna em aço que permite o perfeito rolamento da corda dentro da manopla. Tamanho único padrão</t>
  </si>
  <si>
    <t>Bola de Futsal Oficial - Adulto</t>
  </si>
  <si>
    <t>Bola de Futsal categoria adulto aprovada pela Confederação Brasileira de Futsal confeccionada em PU, ou qualidade superior, com máximo de 08 gomos de dupla camada (PU + Composto micri celular) com câmara airblility ou butil, forro multiaxial ou similar, miolo slip system (lubrificado e substituível) ou similar, com peso entre 410 e 440 gramas, circunferência entre 61 e 64 cm. A empresa deverá apresentar no ato da entrega Laudo técnico laboratorial comprovando a fabricação da bola de futsal em Poliuretano Típico (PU) e airbility ou butil da câmara, através de laboratório credenciado pelo INMETRO, com data do ano em vigência.</t>
  </si>
  <si>
    <t>Bola de Futsal Oficial - Sub 07</t>
  </si>
  <si>
    <t>Bola de Futsal categoria adulto aprovada pela Confederação Brasileira de Futsal confeccionada em PU, ou qualidade superior, com máximo de 08 gomos de dupla camada (PU + Composto micri celular) com câmara airblility ou butil, forro multiaxial ou similar, miolo slip system (lubrificado e substituível) ou similar, com peso entre 250 e 280 gramas, circunferência entre 49 e 52 cm. A empresa deverá apresentar no ato da entrega Laudo técnico laboratorial comprovando a fabricação da bola de futsal em Poliuretano Típico (PU) e airbility ou butil da câmara, através de laboratório credenciado pelo INMETRO, com data do ano em vigência.</t>
  </si>
  <si>
    <t>Bola de Futsal Oficial -  Sub 11</t>
  </si>
  <si>
    <t>Bola de Futsal categoria adulto aprovada pela Confederação Brasileira de Futsal confeccionada em PU, ou qualidade superior, com máximo de 08 gomos de dupla camada (PU + Composto micri celular) com câmara airblility ou butil, forro multiaxial ou similar, miolo slip system (lubrificado e substituível) ou similar, com peso entre 300 e 330 gramas, circunferência entre 52 e 55 cm. A empresa deverá apresentar no ato da entrega Laudo técnico laboratorial comprovando a fabricação da bola de futsal em Poliuretano Típico (PU) e airbility ou butil da câmara, através de laboratório credenciado pelo INMETRO, com data do ano em vigência.</t>
  </si>
  <si>
    <t>Bola de Futsal Oficial -  Sub 13</t>
  </si>
  <si>
    <t>Bola de Futsal categoria adulto aprovada pela Confederação Brasileira de Futsal confeccionada em PU, ou qualidade superior com máximo de 08 gomos de dupla camada (PU + Composto micri celular) com câmara airblility ou butil, forro multiaxial ou similar, miolo slip system (lubrificado e substituível) ou similar, com peso entre 350 e 380 gramas, circunferência entre 55 e 58 cm. A empresa deverá apresentar no ato da entrega Laudo técnico laboratorial comprovando a fabricação da bola de futsal em Poliuretano Típico (PU) e airbility ou butil da câmara, através de laboratório credenciado pelo INMETRO, com data do ano em vigência.</t>
  </si>
  <si>
    <t>Bola de Vôlei De Quadra - Nylon Tpe</t>
  </si>
  <si>
    <t xml:space="preserve">Bola de Volei Oficial, matrizada, com até 18 gomos, confeccionada em PU, com câmara airbility ou similar, miolo slip system (lubrificado e substituível) ou similar, com peso entre 260 gramas e 280 gramas, com circunferência entre 65 e 67 cm. </t>
  </si>
  <si>
    <t>Bola de Vôlei Matrizada e Oficial</t>
  </si>
  <si>
    <t xml:space="preserve">Bola Vôlei Matrizada e Oficial, confeccionada em microfibra, com máximo de 18 gomos, com câmara airbility ou similar, forro multiaxial ou similar, miolo slip system (lubrificado e substituível) ou similar, com peso entre 260 gramas e 280 gramas, com circunferência entre 65 e 67 cm, aprovada pela FIVB - Federação Internacional de Voleyball. A empresa deverá apresentar no ato da entrega Laudo técnico laboratorial comprovando a fabricação da bola de vôlei em microfibra e látex da câmara, através de laboratório credenciado pelo INMETRO, com data do ano em vigência.
</t>
  </si>
  <si>
    <t>Bola Oficial De Futebol De Society - Infantil</t>
  </si>
  <si>
    <t>Bola de Futebol Society Oficial, confeccionada em poliuretano, termossoldados, termocolados, costurada e colada, ou qualidade superior, com miolo em silicone substituível, com peso entre 350 a 380 gramas e circunferência entre 57 e 64cm. A empresa deverá apresentar no ato da entrega Laudo técnico laboratorial comprovando a fabricação da bola de futebol society em Poliuretano Típico (PU) e miolo da câmara, através de laboratório credenciado pelo INMETRO, com data do ano em vigência.</t>
  </si>
  <si>
    <t>Bola Oficial De Futebol De Society - Juvenil</t>
  </si>
  <si>
    <t>Bola de Futebol Society Oficial, confeccionada em poliuretano, termossoldados, termocolados, costurada e colada, ou qualidade superior com miolo em silicone substituível, com peso entre 360 a 420 gramas e circunferência entre 62 e 67cm. A empresa deverá apresentar no ato da entrega Laudo técnico laboratorial comprovando a fabricação da bola de futebol society em Poliuretano Típico (PU) e miolo da câmara, através de laboratório credenciado pelo INMETRO, com data do ano em vigência.</t>
  </si>
  <si>
    <t>Bola Oficial De Futebol De Society - Adulto</t>
  </si>
  <si>
    <t>Bola de Futebol Society Oficial, confeccionada em poliuretano, termossoldados ou termocolados, ou qualidade superior, com miolo em silicone substituível, com peso entre 425 a 445 gramas e circunferência entre 66 e 69cm. A empresa deverá apresentar no ato da entrega Laudo técnico laboratorial comprovando a fabricação da bola de futebol society em Poliuretano Típico (PU) e miolo da câmara, através de laboratório credenciado pelo INMETRO, com data do ano em vigência.</t>
  </si>
  <si>
    <t>Rede Para Trave De Gol Futsal</t>
  </si>
  <si>
    <t>Par de Rede para Trave de Gol Futsal Fio 6mm Nylon Futebol de Salão. 
Dimensões mínimas:
Largura: 3,30m
Altura: 2,30m
Recuo inferior: 1,20m
Recuo superior: 1,00m
Malha: 12x12cm
Fio: Confeccionada no fio 6mm de alta densidade, cor branca.</t>
  </si>
  <si>
    <t>Rede de Vôlei Oficial</t>
  </si>
  <si>
    <t>Rede Oficial de Vôlei - Confeccionada em fio polipropileno trançado com espessura de 2mm PP malha: 10cm x 10cm, 04 lonas em PVC sendo a lona superior com mínimo de 0,07m e a inferior com mínimo de 0,05m ambas com protetor de PVC nas extremidades, reforçadas com sistema de cordas 6mm PP em suas laterais. Dimensão de 10m x 1m (CxA) Acompanha cordas laterais com no mínimo 1,5 metros de comprimento, com argolas e cabo de aço 13m galvanizado e revestido para instalação.
Acompanha suporte de antenas.</t>
  </si>
  <si>
    <t>Rede Oficial De Futebol De campo</t>
  </si>
  <si>
    <t>Par de Rede para Trave de Gol Futebol Society Fio 6mm Nylon. 
Dimensões:
Largura: 7,50m
Altura: 2,50m
Recuo inferior: 2,00m
Recuo superior: 2,00m
Malha: 15x15cm
Fio: Confeccionada no fio 6mm de alta densidade, cor branca.</t>
  </si>
  <si>
    <t>Rede Oficial De Futebol De Society</t>
  </si>
  <si>
    <t>Par de Rede para Trave de Gol Futebol Society Fio 6mm Nylon. 
Dimensões:
Largura: 5,20m
Altura: 2,30m
Recuo inferior: 1,80m
Recuo superior: 0,80m
Malha: 15x15cm
Fio: Confeccionada no fio 6mm de alta densidade, cor branca.</t>
  </si>
  <si>
    <t>Saco de bola - bolsa de transporte de bolas</t>
  </si>
  <si>
    <t xml:space="preserve">Confeccionada em poliéster, com alça para transporte.
Na parte superior, apresenta cordão para regular a abertura da bolsa.
Capacidade mínima para armazenar / transportar 7 bolas de Futebol ou Voleibol;
- Medidas mínimas:
Altura: 60cm
Largura: 40cm
</t>
  </si>
  <si>
    <t xml:space="preserve">Coletes Dupla Face </t>
  </si>
  <si>
    <t>Coletes coloridos fabricados em poliéster dupla face (podem ser utilizados em ambos os lados com cores diferentes, nas cores azul e vermelho). Com laterais em elástico. Acabamento em viés branco na gola e nas laterais. Dimensões mínimas de 44cm x 64cm (largura x comprimento), podendo variar em até 10% para mais.</t>
  </si>
  <si>
    <t xml:space="preserve">Bomba para encher Bolas </t>
  </si>
  <si>
    <t>Bomba para encher bolas fabricadas em plástico resistente com enchimento através de dupla ação. Deve possuir prolongador. Deve possuir bico removível e substituível em aço inox.</t>
  </si>
  <si>
    <t>Bandeirolas Para Nado Costas - Metros</t>
  </si>
  <si>
    <t>Bandeirola ondulada em PVC para piscina, indicado para demarcação para o nado de costas.
Deve ser personalizado com o logo do Sesc, na cor amarela com escrito em azul.
5 bandeirolas por metro (L:20xA:24 cm)
As dimensões podem variar em até 5%.</t>
  </si>
  <si>
    <t>Metro</t>
  </si>
  <si>
    <t>kit de Argolas para Natação</t>
  </si>
  <si>
    <t>Jogo com no mínimo 4 argolas que afundam, coloridos, para jogos e brincadeiras na água.
Diâmetro entre 15cm e 20cm</t>
  </si>
  <si>
    <t>Kit de Brinquedos que afundam</t>
  </si>
  <si>
    <t>Brinquedos educativos que afundam auxiliando as crianças na adaptação ao meio-líquido.
Kit com no mínimo 6 peças em formato de bichos.</t>
  </si>
  <si>
    <t>Kit de Pinos para Natação</t>
  </si>
  <si>
    <t>Jogo com no mínimo 4 pinos que afundam, coloridos, para jogos e brincadeiras na água.</t>
  </si>
  <si>
    <t xml:space="preserve">Plataforma Para Fundo De Piscina </t>
  </si>
  <si>
    <t>Plataforma com 3 módulos, 
Material atóxico.
Cor: Colorido
Fácil montagem.
Resistente ao cloro
Medida da plataforma: 1,25 x 0,45x 0,45 metros.
Dimensões com variação máxima de 10%:</t>
  </si>
  <si>
    <t>Tapete de EVA Flutuante</t>
  </si>
  <si>
    <t>Fabricado em EVA de alta resistência ou material de qualidade semelhante ou superior. Pode conter visor ou não.
Comprimento mínimo: 120cm
Largura mínima: 70cm
Espessura mínima: 3cm</t>
  </si>
  <si>
    <t>Raia para Natação com sistema anti marola - Metros</t>
  </si>
  <si>
    <t>Raias para natação com sistema anti marola fabricada em polietileno 10 cm de diâmetro e 4,5 cm largura – Divididos em tamanhos e cores diferentes a serem definidos posteriormente.</t>
  </si>
  <si>
    <t>Espaguete</t>
  </si>
  <si>
    <t>Fabricado em Ethafoam, comprimento mínimo de 1,65m e seu diâmetro mínimo e de 0,6m, com cores variadas.
O espaguete deve ser sólido, sem furos.</t>
  </si>
  <si>
    <t>Lote</t>
  </si>
  <si>
    <t>21 Unidades com serviços de DFE e Recreação * 25 unidades por UO.
25 geralmente é o número de alunos nas nossas turmas.</t>
  </si>
  <si>
    <t>21 Unidades com serviços de DFE e Recreação * 10 unidades por UO.
10 geralmente é o número de cones nesse formato utilizado para realização de um circuito seja no Sesc Fitness ou Sesc Escola de Esportes.</t>
  </si>
  <si>
    <t>Memória de Cálculo Esporte</t>
  </si>
  <si>
    <t>Quantidade</t>
  </si>
  <si>
    <t>21 Unidades com serviços de DFE e Recreação * 5 unidades por UO.
05 geralmente é o número de cones nesse formato utilizado para realização de um circuito seja no Sesc Fitness ou Sesc Escola de Esportes.</t>
  </si>
  <si>
    <t>21 Unidades com serviços de DFE e Recreação * 02 unidades por UO.
02 geralmente é o número de cones nesse formato utilizado para realização de um circuito seja no Sesc Fitness ou Sesc Escola de Esportes.</t>
  </si>
  <si>
    <t>Sugerimos 200 placas, sendo o quantitativo para uma sala padrão conforme Descritivo Estrutural é de 100 m². Nesse contexto será possível a inauguração de ações e reposição caso necessário.</t>
  </si>
  <si>
    <t>Sugerimos 280 placas, sendo o quantitativo para uma sala padrão conforme Descritivo Estrutural é de 70m². Nesse contexto será possível a inauguração 04 salas, principalmente pensando no crescimento das ações de lutas nos próximos anos de ações e reposição caso necessário.</t>
  </si>
  <si>
    <t>Atualmente 09 UO's atuam com o Sesc Mais Lazer. Nossa sugestão é de 01 peteca por mês por unidade. Trata-se de um item que apresenta alto desgaste.</t>
  </si>
  <si>
    <t>Atualmente 09 UO's atuam com o Sesc Mais Lazer. Nossa sugestão é de 01 kit por mês por unidade. Trata-se de um item que apresenta alto desgaste.</t>
  </si>
  <si>
    <t>Bola de Tênis de Mesa feita em celuloide e/ou fibra de acetato, nas cores branca ou laranja fosca. Qualidade no mínimo duas estrelas, para uso em treinamentos e campeonatos nacionais. Peso: 2,7 a 3 gramas. Diâmetro: 40 mm
Melhorar a forma de entrega em embalagens de X bolas</t>
  </si>
  <si>
    <t>Atualmente 09 UO's atuam com o Sesc Mais Lazer. Nossa sugestão é de10 mês por unidade. Trata-se de um item que apresenta alto desgaste.</t>
  </si>
  <si>
    <t>Sugerimos a aquisiçao de 03 unidade por ano. Sendo um item durável porém é necessário a substituição dos existentes hoje nas UO's</t>
  </si>
  <si>
    <t>Sugerimos a aquisição de 05 unidades por academia, considerando o desgaste do item.</t>
  </si>
  <si>
    <t>Sugerimos 02 unidades por academia, sendo um item relativamente durável. Podemos com essa quantiade realizar as substituições quando necessárias e atender à inauguração de novas academias.</t>
  </si>
  <si>
    <t>Sugerimos 03 pares por academia, sendo um item relativamente durável. Podemos com essa quantiade realizar as substituições quando necessárias e atender à inauguração de novas academias.</t>
  </si>
  <si>
    <t>Trata-se de um item de alta utilização na musculação e também em aulas coletivas. Além de desgastar com facilidade.
Sugerimos 05 pares por academia.</t>
  </si>
  <si>
    <t>Trata-se de um item de alta utilização na musculação apenas. Além de desgastar com facilidade.
Sugerimos 02 pares por academia.</t>
  </si>
  <si>
    <t>Sugerimos o quantitativo suficiente para a oferta em 02 unidades novas.</t>
  </si>
  <si>
    <t>Sugerimos o quantitativo suficiente para a oferta em 02 unidades novas. Essa bola de 65cm é de menor utilização quando comparada com as de 45 e 55cm.</t>
  </si>
  <si>
    <t>Consideramos 05 unidades por UO que oferte musculação e/ou aulas coletivas. Trata-se de um item de alto desgaste</t>
  </si>
  <si>
    <t>Consideramos 02 kits por UO que oferte musculação e/ou aulas coletivas.</t>
  </si>
  <si>
    <t>Consideramos 10 kits por UO que oferte musculação e/ou aulas coletivas. Trata-se de um item de alto desgaste</t>
  </si>
  <si>
    <t>Reposição e troca de material para as UO's que atualmente oferecem o Ioga (são 05 unidades, porém 02 trocaram recentemente)</t>
  </si>
  <si>
    <t>10 unidades por UO que oferta musc e/ou ginástica coletiva. Quantitativo suficiente para abertura de novas ações e substituição a longo prazo dos atuais.</t>
  </si>
  <si>
    <t>Quantitativo baseado na previsão de aquisição de bolas suiças abaixo</t>
  </si>
  <si>
    <t>10 unidades por UO que oferta o futsal. Pensando principalmente nas equipes esportivas e no desgaste da rotina de aulas.</t>
  </si>
  <si>
    <t>10 unidades para cad uma das 09 UO's que atual com o Sesc Mais Lazer atualmente.</t>
  </si>
  <si>
    <t>10 unidades por UO que oferta o voleibol. Pensando principalmente nas equipes esportivas e no desgaste da rotina de aulas.</t>
  </si>
  <si>
    <t>10 unidades por UO que oferta o futebol. Pensando principalmente nas equipes esportivas e no desgaste da rotina de aulas.</t>
  </si>
  <si>
    <t>20 unidades por UO que oferta o futebol. Pensando principalmente nas equipes esportivas e no desgaste da rotina de aulas. Pensnado na questão de cessão onerosa, aumentamos o quantitativo para 80 pensando no empréstimo da bola.</t>
  </si>
  <si>
    <t>Sugestão de 30 metros por Unidade que oferta a Natação. São 14 unidades atualmente</t>
  </si>
  <si>
    <t>Sugestão de 01 por Unidade que oferta a Natação. São 14 unidades atualmente.</t>
  </si>
  <si>
    <t>Pensando na utilização do item o qual suporta 03 crianças em cada margem e considerando a utilização principalmente nas turmas de natação de iniciação, sugermos a aquisição de 12 placas para reposição de forma gradual nas UO's</t>
  </si>
  <si>
    <t>Considerando a durabilidade de 02 anos do item, atualmente temos 14 unidades que ofertam Natação, com piscinas de aproximdamente 25 metros cada com 6 raias geralmente.</t>
  </si>
  <si>
    <t>Atualmente ofercemos Hidroginástica em 13 UO's com aproximadamente 35 alunos por turma. Trata-se de um item de alta utilização e desgaste. Sugerimos o quantitativo de 35 por UO.</t>
  </si>
  <si>
    <t>08 unidades por UO que oferta o futsal. Pensando principalmente nas equipes esportivas e no desgaste da rotina de aulas.</t>
  </si>
  <si>
    <t>02 por UO pensnado em aulas e competições considerando atualmente a Escola de Esporte é ofertada em 15 UO's</t>
  </si>
  <si>
    <t>Sugestão de 5 unidades por UO que oferta Escola de Esportes (15). Trata-se de um item de alto desgaste e quebra.</t>
  </si>
  <si>
    <t>colocar personalisado P M G</t>
  </si>
  <si>
    <t>Bola de Futsal categoria adulto aprovada pela Confederação Brasileira de Futsal confeccionada em PU, ou qualidade superior, com técnologia de termofusão,com máximo de 08 gomos de dupla camada (PU + Composto micri celular) com câmara airblility ou butil, forro multiaxial ou similar, miolo slip system (lubrificado e substituível) ou similar, com peso entre 250 e 280 gramas, circunferência entre 49 e 52 cm. A empresa deverá apresentar no ato da entrega Laudo técnico laboratorial comprovando a fabricação da bola de futsal em Poliuretano Típico (PU) e airbility ou butil da câmara, através de laboratório credenciado pelo INMETRO, com data do ano em vigência.</t>
  </si>
  <si>
    <t>Bola de Futsal categoria adulto aprovada pela Confederação Brasileira de Futsal confeccionada em PU, ou qualidade superior, com técnologia de termofusão, com máximo de 08 gomos de dupla camada (PU + Composto micri celular) com câmara airblility ou butil, forro multiaxial ou similar, miolo slip system (lubrificado e substituível) ou similar, com peso entre 300 e 330 gramas, circunferência entre 52 e 55 cm. A empresa deverá apresentar no ato da entrega Laudo técnico laboratorial comprovando a fabricação da bola de futsal em Poliuretano Típico (PU) e airbility ou butil da câmara, através de laboratório credenciado pelo INMETRO, com data do ano em vigência.</t>
  </si>
  <si>
    <t>Bola de Futsal categoria adulto aprovada pela Confederação Brasileira de Futsal confeccionada em PU, com técnologia de termofusão, ou qualidade superior com máximo de 08 gomos de dupla camada (PU + Composto micri celular) com câmara airblility ou butil, forro multiaxial ou similar, miolo slip system (lubrificado e substituível) ou similar, com peso entre 350 e 380 gramas, circunferência entre 55 e 58 cm. A empresa deverá apresentar no ato da entrega Laudo técnico laboratorial comprovando a fabricação da bola de futsal em Poliuretano Típico (PU) e airbility ou butil da câmara, através de laboratório credenciado pelo INMETRO, com data do ano em vigência.</t>
  </si>
  <si>
    <t>Bola de Futsal categoria adulto aprovada pela Confederação Brasileira de Futsal confeccionada em PU, ou qualidade superior, com técnologia de termofusão, com máximo de 08 gomos de dupla camada (PU + Composto micri celular) com câmara airblility ou butil, forro multiaxial ou similar, miolo slip system (lubrificado e substituível) ou similar, com peso entre 410 e 440 gramas, circunferência entre 61 e 64 cm. A empresa deverá apresentar no ato da entrega Laudo técnico laboratorial comprovando a fabricação da bola de futsal em Poliuretano Típico (PU) e airbility ou butil da câmara, através de laboratório credenciado pelo INMETRO, com data do ano em vigência.</t>
  </si>
  <si>
    <t>Bola de Futebol Society Oficial, confeccionada em poliuretano, termossoldados, termocolados, ou qualidade superior, com miolo em silicone substituível, com peso entre 350 a 380 gramas e circunferência entre 57 e 64cm. A empresa deverá apresentar no ato da entrega Laudo técnico laboratorial comprovando a fabricação da bola de futebol society em Poliuretano Típico (PU) e miolo da câmara, através de laboratório credenciado pelo INMETRO, com data do ano em vigência.</t>
  </si>
  <si>
    <t>Bola de Futebol Society Oficial, confeccionada em poliuretano, termossoldados, termocolados, ou qualidade superior com miolo em silicone substituível, com peso entre 360 a 420 gramas e circunferência entre 62 e 67cm. A empresa deverá apresentar no ato da entrega Laudo técnico laboratorial comprovando a fabricação da bola de futebol society em Poliuretano Típico (PU) e miolo da câmara, através de laboratório credenciado pelo INMETRO, com data do ano em vigência.</t>
  </si>
  <si>
    <t>Bola de Basquete Masculino</t>
  </si>
  <si>
    <t>Bola de basquete Masculina com as seguintes características: Peso: 585-630g, Circunferência: 75-78 cm, Gomos: 8, Laminado: PU, Construção: matrizada, Câmara: airbility, Sistema de forro: multiaxial, Miolo: removível</t>
  </si>
  <si>
    <t>Bola de Basquete Feminino</t>
  </si>
  <si>
    <t>Bola de basquete feminina com as seguintes características: Peso: 510-567g, Circunferência: 72-74 cm, Gomos: 8, Laminado: PU, Construção: matrizada, Câmara: airbility, Sistema de forro: multiaxial, Miolo: removível</t>
  </si>
  <si>
    <t xml:space="preserve">Bola Oficial de Futmesa / Futvôlei - Adulto </t>
  </si>
  <si>
    <t>Bola de Futevôlei / Futmesa   Oficial, confeccionada em PU Super Soft, termossoldados ou termocolados, ou qualidade superior.
A bola deve ser coberta de borracha à prova d’água.
Tamanho: OFICIAL;
Circunferência: 68-70cm;
Peso: 410-450g;</t>
  </si>
  <si>
    <t>Bomba de inflar bola</t>
  </si>
  <si>
    <t>Bola Oficial De Futebol de Campo</t>
  </si>
  <si>
    <t xml:space="preserve">Bomba para encher bolas fabricadas em plástico resistente com enchimento através de dupla ação. Deve possuir prolongador. Deve possuir bico removível e substituível em aço inox. </t>
  </si>
  <si>
    <t xml:space="preserve">Bola Oficial de Futebol de Campo, com no máximo 12 gomos, confeccionada com PU, tecnologia termocolada, Diâmetro entre 68 e 70 cm, peso entre 410 e 450 g e câmara airbility com miolo Slip System Removível e Lubrificado. </t>
  </si>
  <si>
    <t>Bola de Futebol Society Oficial, confeccionada em poliuretano, termossoldados ou termocolados, ou qualidade superior, com miolo em silicone substituível, com peso entre 420 a 450 gramas e circunferência entre 66 e 69cm. A empresa deverá apresentar no ato da entrega Laudo técnico laboratorial comprovando a fabricação da bola de futebol society em Poliuretano Típico (PU) e miolo da câmara, através de laboratório credenciado pelo INMETRO, com data do ano em vigência.</t>
  </si>
  <si>
    <t xml:space="preserve">Lotes </t>
  </si>
  <si>
    <t>LOTE I</t>
  </si>
  <si>
    <t>ITEM</t>
  </si>
  <si>
    <t>QUANTIDADE</t>
  </si>
  <si>
    <t>VALOR UNITÁRIO</t>
  </si>
  <si>
    <t xml:space="preserve">VALOR TOTAL </t>
  </si>
  <si>
    <t xml:space="preserve">R$ </t>
  </si>
  <si>
    <t xml:space="preserve">VALOR TOTAL LOTE 1 </t>
  </si>
  <si>
    <t>MARCA/MODELO</t>
  </si>
  <si>
    <t xml:space="preserve">OBSERVAÇÕES: </t>
  </si>
  <si>
    <t xml:space="preserve">Declaramos que estamos de acordo com o TERMO DE REFERÊNCIA DO SESC EM MINAS e com os seguintes itens: </t>
  </si>
  <si>
    <t xml:space="preserve">1) No preço acima estão inclusos todos os impostos, seguros, insumos, peças, componentes, acessórios, taxas e quaisquer outras. </t>
  </si>
  <si>
    <t xml:space="preserve">2)	Esta proposta tem validade de, no mínimo, 90 (noventa) dias corridos. </t>
  </si>
  <si>
    <t>3) A proposta apresentada contempla todas as exigências formais, especificações e condições constantes no Termo de Referência.</t>
  </si>
  <si>
    <t>4)	O abaixo assinado declara estar ciente de que não lhe caberá direito de exigir nenhuma multa ou indenização financeira, caso o Sesc em Minas decida não o contratar.</t>
  </si>
  <si>
    <t>Inserir local e data</t>
  </si>
  <si>
    <t xml:space="preserve">_________________________________________
 (Nome e assinatura do representante legal da empresa)
	</t>
  </si>
  <si>
    <t>Este documento deverá ser preenchido preferencialmente em papel timbrado da empresa licitante e estar devidamente assinado por seu representante legal. Quando não for em papel timbrado, deverá constar o carimbo com CNPJ dessa empresa. A licitante deverá indicar na proposta o nome, contato telefônico e-mail do preposto.</t>
  </si>
  <si>
    <t xml:space="preserve">ANEXO II - DESCRITIVOS, QUANTATIVOS E MODELO DE PROPOSTA DE PREÇOS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</si>
</sst>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sz val="11"/>
      <name val="Calibri"/>
      <family val="2"/>
      <scheme val="minor"/>
    </font>
    <font>
      <b/>
      <sz val="22"/>
      <color theme="1"/>
      <name val="Calibri"/>
      <family val="2"/>
      <scheme val="minor"/>
    </font>
    <font>
      <sz val="11"/>
      <color rgb="FF000000"/>
      <name val="Calibri"/>
      <family val="2"/>
    </font>
  </fonts>
  <fills count="5">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indexed="64"/>
      </bottom>
      <diagonal/>
    </border>
    <border>
      <left/>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41">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0" xfId="0"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3" fillId="0" borderId="1" xfId="0" applyFont="1" applyBorder="1" applyAlignment="1">
      <alignment horizontal="center" vertical="center" wrapText="1"/>
    </xf>
    <xf numFmtId="0" fontId="0" fillId="0" borderId="0" xfId="0" applyAlignment="1">
      <alignment vertical="center" wrapText="1"/>
    </xf>
    <xf numFmtId="0" fontId="4" fillId="0" borderId="1" xfId="0" applyFont="1" applyBorder="1" applyAlignment="1">
      <alignment horizontal="center" vertical="center" wrapText="1"/>
    </xf>
    <xf numFmtId="44" fontId="0" fillId="0" borderId="1" xfId="1" applyFont="1" applyFill="1" applyBorder="1" applyAlignment="1">
      <alignment wrapText="1"/>
    </xf>
    <xf numFmtId="0" fontId="0" fillId="0" borderId="1" xfId="0" applyBorder="1" applyAlignment="1">
      <alignment horizontal="center" vertical="center"/>
    </xf>
    <xf numFmtId="0" fontId="6" fillId="0" borderId="1" xfId="0" applyFont="1" applyBorder="1" applyAlignment="1">
      <alignment horizontal="center" vertical="center"/>
    </xf>
    <xf numFmtId="0" fontId="0" fillId="0" borderId="0" xfId="0" applyAlignment="1">
      <alignment horizontal="center" vertical="center"/>
    </xf>
    <xf numFmtId="0" fontId="4" fillId="0" borderId="1" xfId="0" applyFont="1" applyBorder="1" applyAlignment="1">
      <alignment vertical="center" wrapText="1"/>
    </xf>
    <xf numFmtId="44" fontId="0" fillId="0" borderId="1" xfId="0" applyNumberFormat="1" applyBorder="1" applyAlignment="1">
      <alignment horizontal="center" vertical="center" wrapText="1"/>
    </xf>
    <xf numFmtId="0" fontId="0" fillId="3" borderId="1" xfId="0" applyFill="1" applyBorder="1" applyAlignment="1">
      <alignment horizontal="center" vertical="center" wrapText="1"/>
    </xf>
    <xf numFmtId="0" fontId="6" fillId="0" borderId="1" xfId="0" applyFont="1" applyBorder="1" applyAlignment="1">
      <alignment horizontal="center" vertical="center" wrapText="1"/>
    </xf>
    <xf numFmtId="0" fontId="0" fillId="0" borderId="0" xfId="0" applyAlignment="1">
      <alignment horizontal="center"/>
    </xf>
    <xf numFmtId="0" fontId="0" fillId="3" borderId="1" xfId="0" applyFill="1" applyBorder="1" applyAlignment="1">
      <alignment vertical="center" wrapText="1"/>
    </xf>
    <xf numFmtId="0" fontId="0" fillId="0" borderId="5"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5" fillId="0" borderId="0" xfId="0" applyFont="1" applyAlignment="1">
      <alignment horizontal="center" vertical="center" wrapText="1"/>
    </xf>
    <xf numFmtId="0" fontId="0" fillId="0" borderId="1" xfId="0"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0" fillId="4" borderId="8" xfId="0" applyFill="1" applyBorder="1" applyAlignment="1">
      <alignment horizontal="left" vertical="center" wrapText="1"/>
    </xf>
    <xf numFmtId="0" fontId="0" fillId="4" borderId="5" xfId="0" applyFill="1" applyBorder="1" applyAlignment="1">
      <alignment horizontal="left" vertical="center" wrapText="1"/>
    </xf>
    <xf numFmtId="0" fontId="2" fillId="4" borderId="9" xfId="0" applyFont="1" applyFill="1" applyBorder="1" applyAlignment="1">
      <alignment horizontal="center" vertical="center" wrapText="1"/>
    </xf>
    <xf numFmtId="0" fontId="0" fillId="0" borderId="0" xfId="0" applyAlignment="1">
      <alignment horizontal="center" vertical="center" wrapText="1"/>
    </xf>
    <xf numFmtId="0" fontId="2" fillId="0" borderId="10" xfId="0" applyFont="1" applyBorder="1" applyAlignment="1">
      <alignment horizontal="left" vertical="center" wrapText="1"/>
    </xf>
    <xf numFmtId="0" fontId="0" fillId="0" borderId="0" xfId="0" applyBorder="1" applyAlignment="1">
      <alignment horizontal="left" vertical="center" wrapText="1"/>
    </xf>
    <xf numFmtId="0" fontId="0" fillId="0" borderId="0" xfId="0" applyAlignment="1">
      <alignment horizontal="left" vertical="center" wrapText="1"/>
    </xf>
  </cellXfs>
  <cellStyles count="3">
    <cellStyle name="Moeda 2" xfId="1" xr:uid="{B97A8BBD-B2D9-456C-A973-C8680095766F}"/>
    <cellStyle name="Moeda 3" xfId="2" xr:uid="{50C56B53-0EF4-4308-B903-A8486A9036A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jpeg"/><Relationship Id="rId42" Type="http://schemas.openxmlformats.org/officeDocument/2006/relationships/image" Target="../media/image43.png"/><Relationship Id="rId47" Type="http://schemas.openxmlformats.org/officeDocument/2006/relationships/image" Target="../media/image48.jpeg"/><Relationship Id="rId50" Type="http://schemas.openxmlformats.org/officeDocument/2006/relationships/image" Target="../media/image51.jpeg"/><Relationship Id="rId7"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7.jpeg"/><Relationship Id="rId29" Type="http://schemas.openxmlformats.org/officeDocument/2006/relationships/image" Target="../media/image30.jpeg"/><Relationship Id="rId11" Type="http://schemas.openxmlformats.org/officeDocument/2006/relationships/image" Target="../media/image12.png"/><Relationship Id="rId24" Type="http://schemas.openxmlformats.org/officeDocument/2006/relationships/image" Target="../media/image25.jpeg"/><Relationship Id="rId32" Type="http://schemas.openxmlformats.org/officeDocument/2006/relationships/image" Target="../media/image33.jpeg"/><Relationship Id="rId37" Type="http://schemas.openxmlformats.org/officeDocument/2006/relationships/image" Target="../media/image38.jpeg"/><Relationship Id="rId40" Type="http://schemas.openxmlformats.org/officeDocument/2006/relationships/image" Target="../media/image41.png"/><Relationship Id="rId45" Type="http://schemas.openxmlformats.org/officeDocument/2006/relationships/image" Target="../media/image46.png"/><Relationship Id="rId53" Type="http://schemas.openxmlformats.org/officeDocument/2006/relationships/image" Target="../media/image54.png"/><Relationship Id="rId5" Type="http://schemas.openxmlformats.org/officeDocument/2006/relationships/image" Target="../media/image6.jpeg"/><Relationship Id="rId10" Type="http://schemas.openxmlformats.org/officeDocument/2006/relationships/image" Target="../media/image11.jpeg"/><Relationship Id="rId19" Type="http://schemas.openxmlformats.org/officeDocument/2006/relationships/image" Target="../media/image20.png"/><Relationship Id="rId31" Type="http://schemas.openxmlformats.org/officeDocument/2006/relationships/image" Target="../media/image32.png"/><Relationship Id="rId44" Type="http://schemas.openxmlformats.org/officeDocument/2006/relationships/image" Target="../media/image45.png"/><Relationship Id="rId52" Type="http://schemas.openxmlformats.org/officeDocument/2006/relationships/image" Target="../media/image53.pn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jpeg"/><Relationship Id="rId35" Type="http://schemas.openxmlformats.org/officeDocument/2006/relationships/image" Target="../media/image36.jpeg"/><Relationship Id="rId43" Type="http://schemas.openxmlformats.org/officeDocument/2006/relationships/image" Target="../media/image44.jpeg"/><Relationship Id="rId48" Type="http://schemas.openxmlformats.org/officeDocument/2006/relationships/image" Target="../media/image49.jpeg"/><Relationship Id="rId8" Type="http://schemas.openxmlformats.org/officeDocument/2006/relationships/image" Target="../media/image9.png"/><Relationship Id="rId51" Type="http://schemas.openxmlformats.org/officeDocument/2006/relationships/image" Target="../media/image52.png"/><Relationship Id="rId3" Type="http://schemas.openxmlformats.org/officeDocument/2006/relationships/image" Target="../media/image4.jpeg"/><Relationship Id="rId12" Type="http://schemas.openxmlformats.org/officeDocument/2006/relationships/image" Target="../media/image13.png"/><Relationship Id="rId17" Type="http://schemas.openxmlformats.org/officeDocument/2006/relationships/image" Target="../media/image18.jpeg"/><Relationship Id="rId25" Type="http://schemas.openxmlformats.org/officeDocument/2006/relationships/image" Target="../media/image26.png"/><Relationship Id="rId33" Type="http://schemas.openxmlformats.org/officeDocument/2006/relationships/image" Target="../media/image34.jpeg"/><Relationship Id="rId38" Type="http://schemas.openxmlformats.org/officeDocument/2006/relationships/image" Target="../media/image39.jpeg"/><Relationship Id="rId46" Type="http://schemas.openxmlformats.org/officeDocument/2006/relationships/image" Target="../media/image47.png"/><Relationship Id="rId20" Type="http://schemas.openxmlformats.org/officeDocument/2006/relationships/image" Target="../media/image21.jpeg"/><Relationship Id="rId41" Type="http://schemas.openxmlformats.org/officeDocument/2006/relationships/image" Target="../media/image42.png"/><Relationship Id="rId1" Type="http://schemas.openxmlformats.org/officeDocument/2006/relationships/image" Target="../media/image2.jpeg"/><Relationship Id="rId6" Type="http://schemas.openxmlformats.org/officeDocument/2006/relationships/image" Target="../media/image7.jpeg"/><Relationship Id="rId15" Type="http://schemas.openxmlformats.org/officeDocument/2006/relationships/image" Target="../media/image16.jpeg"/><Relationship Id="rId23" Type="http://schemas.openxmlformats.org/officeDocument/2006/relationships/image" Target="../media/image24.png"/><Relationship Id="rId28" Type="http://schemas.openxmlformats.org/officeDocument/2006/relationships/image" Target="../media/image29.jpeg"/><Relationship Id="rId36" Type="http://schemas.openxmlformats.org/officeDocument/2006/relationships/image" Target="../media/image37.jpeg"/><Relationship Id="rId49" Type="http://schemas.openxmlformats.org/officeDocument/2006/relationships/image" Target="../media/image50.jpeg"/></Relationships>
</file>

<file path=xl/drawings/_rels/drawing2.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jpeg"/><Relationship Id="rId42" Type="http://schemas.openxmlformats.org/officeDocument/2006/relationships/image" Target="../media/image46.png"/><Relationship Id="rId47" Type="http://schemas.openxmlformats.org/officeDocument/2006/relationships/image" Target="../media/image51.jpeg"/><Relationship Id="rId50" Type="http://schemas.openxmlformats.org/officeDocument/2006/relationships/image" Target="../media/image54.png"/><Relationship Id="rId7"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7.jpeg"/><Relationship Id="rId29" Type="http://schemas.openxmlformats.org/officeDocument/2006/relationships/image" Target="../media/image30.jpeg"/><Relationship Id="rId11" Type="http://schemas.openxmlformats.org/officeDocument/2006/relationships/image" Target="../media/image12.png"/><Relationship Id="rId24" Type="http://schemas.openxmlformats.org/officeDocument/2006/relationships/image" Target="../media/image25.jpeg"/><Relationship Id="rId32" Type="http://schemas.openxmlformats.org/officeDocument/2006/relationships/image" Target="../media/image33.jpeg"/><Relationship Id="rId37" Type="http://schemas.openxmlformats.org/officeDocument/2006/relationships/image" Target="../media/image38.jpeg"/><Relationship Id="rId40" Type="http://schemas.openxmlformats.org/officeDocument/2006/relationships/image" Target="../media/image44.jpeg"/><Relationship Id="rId45" Type="http://schemas.openxmlformats.org/officeDocument/2006/relationships/image" Target="../media/image49.jpeg"/><Relationship Id="rId5" Type="http://schemas.openxmlformats.org/officeDocument/2006/relationships/image" Target="../media/image6.jpeg"/><Relationship Id="rId15" Type="http://schemas.openxmlformats.org/officeDocument/2006/relationships/image" Target="../media/image16.jpeg"/><Relationship Id="rId23" Type="http://schemas.openxmlformats.org/officeDocument/2006/relationships/image" Target="../media/image24.png"/><Relationship Id="rId28" Type="http://schemas.openxmlformats.org/officeDocument/2006/relationships/image" Target="../media/image29.jpeg"/><Relationship Id="rId36" Type="http://schemas.openxmlformats.org/officeDocument/2006/relationships/image" Target="../media/image37.jpeg"/><Relationship Id="rId49" Type="http://schemas.openxmlformats.org/officeDocument/2006/relationships/image" Target="../media/image53.png"/><Relationship Id="rId10" Type="http://schemas.openxmlformats.org/officeDocument/2006/relationships/image" Target="../media/image11.jpeg"/><Relationship Id="rId19" Type="http://schemas.openxmlformats.org/officeDocument/2006/relationships/image" Target="../media/image20.png"/><Relationship Id="rId31" Type="http://schemas.openxmlformats.org/officeDocument/2006/relationships/image" Target="../media/image32.png"/><Relationship Id="rId44" Type="http://schemas.openxmlformats.org/officeDocument/2006/relationships/image" Target="../media/image48.jpe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jpeg"/><Relationship Id="rId35" Type="http://schemas.openxmlformats.org/officeDocument/2006/relationships/image" Target="../media/image36.jpeg"/><Relationship Id="rId43" Type="http://schemas.openxmlformats.org/officeDocument/2006/relationships/image" Target="../media/image47.png"/><Relationship Id="rId48" Type="http://schemas.openxmlformats.org/officeDocument/2006/relationships/image" Target="../media/image52.png"/><Relationship Id="rId8" Type="http://schemas.openxmlformats.org/officeDocument/2006/relationships/image" Target="../media/image9.png"/><Relationship Id="rId3" Type="http://schemas.openxmlformats.org/officeDocument/2006/relationships/image" Target="../media/image4.jpeg"/><Relationship Id="rId12" Type="http://schemas.openxmlformats.org/officeDocument/2006/relationships/image" Target="../media/image13.png"/><Relationship Id="rId17" Type="http://schemas.openxmlformats.org/officeDocument/2006/relationships/image" Target="../media/image18.jpeg"/><Relationship Id="rId25" Type="http://schemas.openxmlformats.org/officeDocument/2006/relationships/image" Target="../media/image26.png"/><Relationship Id="rId33" Type="http://schemas.openxmlformats.org/officeDocument/2006/relationships/image" Target="../media/image34.jpeg"/><Relationship Id="rId38" Type="http://schemas.openxmlformats.org/officeDocument/2006/relationships/image" Target="../media/image39.jpeg"/><Relationship Id="rId46" Type="http://schemas.openxmlformats.org/officeDocument/2006/relationships/image" Target="../media/image50.jpeg"/><Relationship Id="rId20" Type="http://schemas.openxmlformats.org/officeDocument/2006/relationships/image" Target="../media/image21.jpeg"/><Relationship Id="rId41" Type="http://schemas.openxmlformats.org/officeDocument/2006/relationships/image" Target="../media/image45.png"/><Relationship Id="rId1" Type="http://schemas.openxmlformats.org/officeDocument/2006/relationships/image" Target="../media/image2.jpeg"/><Relationship Id="rId6" Type="http://schemas.openxmlformats.org/officeDocument/2006/relationships/image" Target="../media/image7.jpeg"/></Relationships>
</file>

<file path=xl/drawings/_rels/drawing3.xml.rels><?xml version="1.0" encoding="UTF-8" standalone="yes"?>
<Relationships xmlns="http://schemas.openxmlformats.org/package/2006/relationships"><Relationship Id="rId8" Type="http://schemas.openxmlformats.org/officeDocument/2006/relationships/image" Target="../media/image56.jpeg"/><Relationship Id="rId3" Type="http://schemas.openxmlformats.org/officeDocument/2006/relationships/image" Target="../media/image37.jpeg"/><Relationship Id="rId7" Type="http://schemas.openxmlformats.org/officeDocument/2006/relationships/image" Target="../media/image34.jpeg"/><Relationship Id="rId12" Type="http://schemas.openxmlformats.org/officeDocument/2006/relationships/image" Target="../media/image60.jpeg"/><Relationship Id="rId2" Type="http://schemas.openxmlformats.org/officeDocument/2006/relationships/image" Target="../media/image36.jpeg"/><Relationship Id="rId1" Type="http://schemas.openxmlformats.org/officeDocument/2006/relationships/image" Target="../media/image35.jpeg"/><Relationship Id="rId6" Type="http://schemas.openxmlformats.org/officeDocument/2006/relationships/image" Target="../media/image40.png"/><Relationship Id="rId11" Type="http://schemas.openxmlformats.org/officeDocument/2006/relationships/image" Target="../media/image59.jpeg"/><Relationship Id="rId5" Type="http://schemas.openxmlformats.org/officeDocument/2006/relationships/image" Target="../media/image39.jpeg"/><Relationship Id="rId10" Type="http://schemas.openxmlformats.org/officeDocument/2006/relationships/image" Target="../media/image58.jpeg"/><Relationship Id="rId4" Type="http://schemas.openxmlformats.org/officeDocument/2006/relationships/image" Target="../media/image55.jpeg"/><Relationship Id="rId9" Type="http://schemas.openxmlformats.org/officeDocument/2006/relationships/image" Target="../media/image57.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1100667</xdr:colOff>
      <xdr:row>2</xdr:row>
      <xdr:rowOff>142238</xdr:rowOff>
    </xdr:from>
    <xdr:to>
      <xdr:col>6</xdr:col>
      <xdr:colOff>2233084</xdr:colOff>
      <xdr:row>2</xdr:row>
      <xdr:rowOff>1274655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78817" y="904238"/>
          <a:ext cx="1132417" cy="1132417"/>
        </a:xfrm>
        <a:prstGeom prst="rect">
          <a:avLst/>
        </a:prstGeom>
        <a:noFill/>
        <a:ln>
          <a:noFill/>
        </a:ln>
      </xdr:spPr>
    </xdr:pic>
    <xdr:clientData/>
  </xdr:twoCellAnchor>
  <xdr:twoCellAnchor>
    <xdr:from>
      <xdr:col>6</xdr:col>
      <xdr:colOff>1238250</xdr:colOff>
      <xdr:row>3</xdr:row>
      <xdr:rowOff>158750</xdr:rowOff>
    </xdr:from>
    <xdr:to>
      <xdr:col>6</xdr:col>
      <xdr:colOff>2078990</xdr:colOff>
      <xdr:row>3</xdr:row>
      <xdr:rowOff>1223645</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16916400" y="2349500"/>
          <a:ext cx="840740" cy="1064895"/>
        </a:xfrm>
        <a:prstGeom prst="rect">
          <a:avLst/>
        </a:prstGeom>
      </xdr:spPr>
    </xdr:pic>
    <xdr:clientData/>
  </xdr:twoCellAnchor>
  <xdr:twoCellAnchor>
    <xdr:from>
      <xdr:col>6</xdr:col>
      <xdr:colOff>1269999</xdr:colOff>
      <xdr:row>5</xdr:row>
      <xdr:rowOff>127000</xdr:rowOff>
    </xdr:from>
    <xdr:to>
      <xdr:col>6</xdr:col>
      <xdr:colOff>2162174</xdr:colOff>
      <xdr:row>5</xdr:row>
      <xdr:rowOff>1019175</xdr:rowOff>
    </xdr:to>
    <xdr:pic>
      <xdr:nvPicPr>
        <xdr:cNvPr id="4" name="Imagem 3" descr="Resultado de imagem para cones pequenos">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948149" y="4908550"/>
          <a:ext cx="892175" cy="892175"/>
        </a:xfrm>
        <a:prstGeom prst="rect">
          <a:avLst/>
        </a:prstGeom>
        <a:noFill/>
        <a:ln>
          <a:noFill/>
        </a:ln>
      </xdr:spPr>
    </xdr:pic>
    <xdr:clientData/>
  </xdr:twoCellAnchor>
  <xdr:twoCellAnchor>
    <xdr:from>
      <xdr:col>6</xdr:col>
      <xdr:colOff>1195916</xdr:colOff>
      <xdr:row>4</xdr:row>
      <xdr:rowOff>148166</xdr:rowOff>
    </xdr:from>
    <xdr:to>
      <xdr:col>6</xdr:col>
      <xdr:colOff>2232236</xdr:colOff>
      <xdr:row>4</xdr:row>
      <xdr:rowOff>1184486</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874066" y="3634316"/>
          <a:ext cx="1036320" cy="1036320"/>
        </a:xfrm>
        <a:prstGeom prst="rect">
          <a:avLst/>
        </a:prstGeom>
        <a:noFill/>
      </xdr:spPr>
    </xdr:pic>
    <xdr:clientData/>
  </xdr:twoCellAnchor>
  <xdr:twoCellAnchor>
    <xdr:from>
      <xdr:col>6</xdr:col>
      <xdr:colOff>1301750</xdr:colOff>
      <xdr:row>6</xdr:row>
      <xdr:rowOff>95250</xdr:rowOff>
    </xdr:from>
    <xdr:to>
      <xdr:col>6</xdr:col>
      <xdr:colOff>2054860</xdr:colOff>
      <xdr:row>6</xdr:row>
      <xdr:rowOff>848360</xdr:rowOff>
    </xdr:to>
    <xdr:pic>
      <xdr:nvPicPr>
        <xdr:cNvPr id="6" name="Imagem 5" descr="Resultado de imagem para prato demarcatório">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979900" y="6038850"/>
          <a:ext cx="753110" cy="753110"/>
        </a:xfrm>
        <a:prstGeom prst="rect">
          <a:avLst/>
        </a:prstGeom>
        <a:noFill/>
        <a:ln>
          <a:noFill/>
        </a:ln>
      </xdr:spPr>
    </xdr:pic>
    <xdr:clientData/>
  </xdr:twoCellAnchor>
  <xdr:twoCellAnchor>
    <xdr:from>
      <xdr:col>6</xdr:col>
      <xdr:colOff>994834</xdr:colOff>
      <xdr:row>7</xdr:row>
      <xdr:rowOff>148166</xdr:rowOff>
    </xdr:from>
    <xdr:to>
      <xdr:col>6</xdr:col>
      <xdr:colOff>2441364</xdr:colOff>
      <xdr:row>7</xdr:row>
      <xdr:rowOff>1118446</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6672984" y="7025216"/>
          <a:ext cx="1446530" cy="970280"/>
        </a:xfrm>
        <a:prstGeom prst="rect">
          <a:avLst/>
        </a:prstGeom>
        <a:noFill/>
        <a:ln>
          <a:noFill/>
        </a:ln>
      </xdr:spPr>
    </xdr:pic>
    <xdr:clientData/>
  </xdr:twoCellAnchor>
  <xdr:twoCellAnchor>
    <xdr:from>
      <xdr:col>6</xdr:col>
      <xdr:colOff>1132417</xdr:colOff>
      <xdr:row>8</xdr:row>
      <xdr:rowOff>127000</xdr:rowOff>
    </xdr:from>
    <xdr:to>
      <xdr:col>6</xdr:col>
      <xdr:colOff>2126192</xdr:colOff>
      <xdr:row>8</xdr:row>
      <xdr:rowOff>1120775</xdr:rowOff>
    </xdr:to>
    <xdr:pic>
      <xdr:nvPicPr>
        <xdr:cNvPr id="8" name="Imagem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6810567" y="8223250"/>
          <a:ext cx="993775" cy="993775"/>
        </a:xfrm>
        <a:prstGeom prst="rect">
          <a:avLst/>
        </a:prstGeom>
        <a:noFill/>
      </xdr:spPr>
    </xdr:pic>
    <xdr:clientData/>
  </xdr:twoCellAnchor>
  <xdr:twoCellAnchor>
    <xdr:from>
      <xdr:col>6</xdr:col>
      <xdr:colOff>846667</xdr:colOff>
      <xdr:row>9</xdr:row>
      <xdr:rowOff>95250</xdr:rowOff>
    </xdr:from>
    <xdr:to>
      <xdr:col>6</xdr:col>
      <xdr:colOff>2402417</xdr:colOff>
      <xdr:row>9</xdr:row>
      <xdr:rowOff>1651000</xdr:rowOff>
    </xdr:to>
    <xdr:pic>
      <xdr:nvPicPr>
        <xdr:cNvPr id="9" name="Image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6524817" y="9429750"/>
          <a:ext cx="1555750" cy="1555750"/>
        </a:xfrm>
        <a:prstGeom prst="rect">
          <a:avLst/>
        </a:prstGeom>
        <a:noFill/>
      </xdr:spPr>
    </xdr:pic>
    <xdr:clientData/>
  </xdr:twoCellAnchor>
  <xdr:twoCellAnchor>
    <xdr:from>
      <xdr:col>6</xdr:col>
      <xdr:colOff>645584</xdr:colOff>
      <xdr:row>10</xdr:row>
      <xdr:rowOff>137583</xdr:rowOff>
    </xdr:from>
    <xdr:to>
      <xdr:col>6</xdr:col>
      <xdr:colOff>2762039</xdr:colOff>
      <xdr:row>10</xdr:row>
      <xdr:rowOff>1534583</xdr:rowOff>
    </xdr:to>
    <xdr:pic>
      <xdr:nvPicPr>
        <xdr:cNvPr id="10" name="Imagem 9" descr="Foto 2 - Kit Home Tatame Profissional 9 placas 40mm + Yamamura + azul+amarelo">
          <a:extLst>
            <a:ext uri="{FF2B5EF4-FFF2-40B4-BE49-F238E27FC236}">
              <a16:creationId xmlns:a16="http://schemas.microsoft.com/office/drawing/2014/main" id="{00000000-0008-0000-0000-00000A000000}"/>
            </a:ext>
          </a:extLst>
        </xdr:cNvPr>
        <xdr:cNvPicPr>
          <a:picLocks noChangeAspect="1"/>
        </xdr:cNvPicPr>
      </xdr:nvPicPr>
      <xdr:blipFill rotWithShape="1">
        <a:blip xmlns:r="http://schemas.openxmlformats.org/officeDocument/2006/relationships" r:embed="rId9">
          <a:clrChange>
            <a:clrFrom>
              <a:srgbClr val="E8E6EB"/>
            </a:clrFrom>
            <a:clrTo>
              <a:srgbClr val="E8E6EB">
                <a:alpha val="0"/>
              </a:srgbClr>
            </a:clrTo>
          </a:clrChange>
          <a:extLst>
            <a:ext uri="{28A0092B-C50C-407E-A947-70E740481C1C}">
              <a14:useLocalDpi xmlns:a14="http://schemas.microsoft.com/office/drawing/2010/main" val="0"/>
            </a:ext>
          </a:extLst>
        </a:blip>
        <a:srcRect t="16202" b="17792"/>
        <a:stretch/>
      </xdr:blipFill>
      <xdr:spPr bwMode="auto">
        <a:xfrm>
          <a:off x="16323734" y="11205633"/>
          <a:ext cx="2116455" cy="1397000"/>
        </a:xfrm>
        <a:prstGeom prst="rect">
          <a:avLst/>
        </a:prstGeom>
        <a:noFill/>
        <a:ln>
          <a:noFill/>
        </a:ln>
        <a:extLst>
          <a:ext uri="{53640926-AAD7-44D8-BBD7-CCE9431645EC}">
            <a14:shadowObscured xmlns:a14="http://schemas.microsoft.com/office/drawing/2010/main"/>
          </a:ext>
        </a:extLst>
      </xdr:spPr>
    </xdr:pic>
    <xdr:clientData/>
  </xdr:twoCellAnchor>
  <xdr:twoCellAnchor>
    <xdr:from>
      <xdr:col>6</xdr:col>
      <xdr:colOff>878416</xdr:colOff>
      <xdr:row>11</xdr:row>
      <xdr:rowOff>95250</xdr:rowOff>
    </xdr:from>
    <xdr:to>
      <xdr:col>6</xdr:col>
      <xdr:colOff>2694516</xdr:colOff>
      <xdr:row>11</xdr:row>
      <xdr:rowOff>1911350</xdr:rowOff>
    </xdr:to>
    <xdr:pic>
      <xdr:nvPicPr>
        <xdr:cNvPr id="13" name="Imagem 12" descr="Imagem de Peteca Pequita Oficial Maxima">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6556566" y="16278225"/>
          <a:ext cx="1816100" cy="1816100"/>
        </a:xfrm>
        <a:prstGeom prst="rect">
          <a:avLst/>
        </a:prstGeom>
        <a:noFill/>
        <a:ln>
          <a:noFill/>
        </a:ln>
      </xdr:spPr>
    </xdr:pic>
    <xdr:clientData/>
  </xdr:twoCellAnchor>
  <xdr:twoCellAnchor>
    <xdr:from>
      <xdr:col>5</xdr:col>
      <xdr:colOff>0</xdr:colOff>
      <xdr:row>15</xdr:row>
      <xdr:rowOff>63500</xdr:rowOff>
    </xdr:from>
    <xdr:to>
      <xdr:col>5</xdr:col>
      <xdr:colOff>0</xdr:colOff>
      <xdr:row>15</xdr:row>
      <xdr:rowOff>897255</xdr:rowOff>
    </xdr:to>
    <xdr:pic>
      <xdr:nvPicPr>
        <xdr:cNvPr id="15" name="Imagem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7019250" y="32353250"/>
          <a:ext cx="833755" cy="833755"/>
        </a:xfrm>
        <a:prstGeom prst="rect">
          <a:avLst/>
        </a:prstGeom>
        <a:noFill/>
      </xdr:spPr>
    </xdr:pic>
    <xdr:clientData/>
  </xdr:twoCellAnchor>
  <xdr:twoCellAnchor>
    <xdr:from>
      <xdr:col>5</xdr:col>
      <xdr:colOff>0</xdr:colOff>
      <xdr:row>16</xdr:row>
      <xdr:rowOff>84666</xdr:rowOff>
    </xdr:from>
    <xdr:to>
      <xdr:col>5</xdr:col>
      <xdr:colOff>0</xdr:colOff>
      <xdr:row>16</xdr:row>
      <xdr:rowOff>857249</xdr:rowOff>
    </xdr:to>
    <xdr:pic>
      <xdr:nvPicPr>
        <xdr:cNvPr id="16" name="Imagem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7025388" y="33326916"/>
          <a:ext cx="772583" cy="772583"/>
        </a:xfrm>
        <a:prstGeom prst="rect">
          <a:avLst/>
        </a:prstGeom>
        <a:noFill/>
      </xdr:spPr>
    </xdr:pic>
    <xdr:clientData/>
  </xdr:twoCellAnchor>
  <xdr:twoCellAnchor>
    <xdr:from>
      <xdr:col>5</xdr:col>
      <xdr:colOff>0</xdr:colOff>
      <xdr:row>17</xdr:row>
      <xdr:rowOff>31752</xdr:rowOff>
    </xdr:from>
    <xdr:to>
      <xdr:col>5</xdr:col>
      <xdr:colOff>0</xdr:colOff>
      <xdr:row>17</xdr:row>
      <xdr:rowOff>907840</xdr:rowOff>
    </xdr:to>
    <xdr:pic>
      <xdr:nvPicPr>
        <xdr:cNvPr id="17" name="Imagem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6913417" y="35664777"/>
          <a:ext cx="876088" cy="733213"/>
        </a:xfrm>
        <a:prstGeom prst="rect">
          <a:avLst/>
        </a:prstGeom>
        <a:noFill/>
      </xdr:spPr>
    </xdr:pic>
    <xdr:clientData/>
  </xdr:twoCellAnchor>
  <xdr:twoCellAnchor>
    <xdr:from>
      <xdr:col>6</xdr:col>
      <xdr:colOff>1094214</xdr:colOff>
      <xdr:row>20</xdr:row>
      <xdr:rowOff>1638300</xdr:rowOff>
    </xdr:from>
    <xdr:to>
      <xdr:col>6</xdr:col>
      <xdr:colOff>3238500</xdr:colOff>
      <xdr:row>22</xdr:row>
      <xdr:rowOff>2121598</xdr:rowOff>
    </xdr:to>
    <xdr:pic>
      <xdr:nvPicPr>
        <xdr:cNvPr id="18" name="Imagem 17" descr="Uma imagem contendo vestuário, gato, beisebol&#10;&#10;Descrição gerada automaticamente">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6905714" y="47434500"/>
          <a:ext cx="2144286" cy="5207698"/>
        </a:xfrm>
        <a:prstGeom prst="rect">
          <a:avLst/>
        </a:prstGeom>
        <a:noFill/>
        <a:ln>
          <a:noFill/>
        </a:ln>
      </xdr:spPr>
    </xdr:pic>
    <xdr:clientData/>
  </xdr:twoCellAnchor>
  <xdr:twoCellAnchor>
    <xdr:from>
      <xdr:col>6</xdr:col>
      <xdr:colOff>1104689</xdr:colOff>
      <xdr:row>29</xdr:row>
      <xdr:rowOff>374648</xdr:rowOff>
    </xdr:from>
    <xdr:to>
      <xdr:col>6</xdr:col>
      <xdr:colOff>2514600</xdr:colOff>
      <xdr:row>29</xdr:row>
      <xdr:rowOff>1784559</xdr:rowOff>
    </xdr:to>
    <xdr:pic>
      <xdr:nvPicPr>
        <xdr:cNvPr id="19" name="Imagem 18" descr="Forma, Círculo&#10;&#10;Descrição gerada automaticamente">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flipV="1">
          <a:off x="16916189" y="67430648"/>
          <a:ext cx="1409911" cy="1409911"/>
        </a:xfrm>
        <a:prstGeom prst="rect">
          <a:avLst/>
        </a:prstGeom>
        <a:noFill/>
        <a:ln>
          <a:noFill/>
        </a:ln>
      </xdr:spPr>
    </xdr:pic>
    <xdr:clientData/>
  </xdr:twoCellAnchor>
  <xdr:twoCellAnchor>
    <xdr:from>
      <xdr:col>6</xdr:col>
      <xdr:colOff>1075266</xdr:colOff>
      <xdr:row>30</xdr:row>
      <xdr:rowOff>421216</xdr:rowOff>
    </xdr:from>
    <xdr:to>
      <xdr:col>6</xdr:col>
      <xdr:colOff>2578394</xdr:colOff>
      <xdr:row>30</xdr:row>
      <xdr:rowOff>1924344</xdr:rowOff>
    </xdr:to>
    <xdr:pic>
      <xdr:nvPicPr>
        <xdr:cNvPr id="20" name="Imagem 19" descr="Forma, Círculo&#10;&#10;Descrição gerada automaticamente">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flipV="1">
          <a:off x="16886766" y="69839416"/>
          <a:ext cx="1503128" cy="1503128"/>
        </a:xfrm>
        <a:prstGeom prst="rect">
          <a:avLst/>
        </a:prstGeom>
        <a:noFill/>
        <a:ln>
          <a:noFill/>
        </a:ln>
      </xdr:spPr>
    </xdr:pic>
    <xdr:clientData/>
  </xdr:twoCellAnchor>
  <xdr:twoCellAnchor>
    <xdr:from>
      <xdr:col>6</xdr:col>
      <xdr:colOff>1104689</xdr:colOff>
      <xdr:row>31</xdr:row>
      <xdr:rowOff>400048</xdr:rowOff>
    </xdr:from>
    <xdr:to>
      <xdr:col>6</xdr:col>
      <xdr:colOff>2554774</xdr:colOff>
      <xdr:row>31</xdr:row>
      <xdr:rowOff>1850133</xdr:rowOff>
    </xdr:to>
    <xdr:pic>
      <xdr:nvPicPr>
        <xdr:cNvPr id="21" name="Imagem 20" descr="Forma, Círculo&#10;&#10;Descrição gerada automaticamente">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flipV="1">
          <a:off x="16916189" y="72180448"/>
          <a:ext cx="1450085" cy="1450085"/>
        </a:xfrm>
        <a:prstGeom prst="rect">
          <a:avLst/>
        </a:prstGeom>
        <a:noFill/>
        <a:ln>
          <a:noFill/>
        </a:ln>
      </xdr:spPr>
    </xdr:pic>
    <xdr:clientData/>
  </xdr:twoCellAnchor>
  <xdr:twoCellAnchor>
    <xdr:from>
      <xdr:col>6</xdr:col>
      <xdr:colOff>1149350</xdr:colOff>
      <xdr:row>32</xdr:row>
      <xdr:rowOff>452966</xdr:rowOff>
    </xdr:from>
    <xdr:to>
      <xdr:col>6</xdr:col>
      <xdr:colOff>2438400</xdr:colOff>
      <xdr:row>32</xdr:row>
      <xdr:rowOff>1737437</xdr:rowOff>
    </xdr:to>
    <xdr:pic>
      <xdr:nvPicPr>
        <xdr:cNvPr id="22" name="Imagem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6960850" y="74595566"/>
          <a:ext cx="1289050" cy="1284471"/>
        </a:xfrm>
        <a:prstGeom prst="rect">
          <a:avLst/>
        </a:prstGeom>
        <a:noFill/>
        <a:ln>
          <a:noFill/>
        </a:ln>
      </xdr:spPr>
    </xdr:pic>
    <xdr:clientData/>
  </xdr:twoCellAnchor>
  <xdr:twoCellAnchor>
    <xdr:from>
      <xdr:col>6</xdr:col>
      <xdr:colOff>694543</xdr:colOff>
      <xdr:row>33</xdr:row>
      <xdr:rowOff>426170</xdr:rowOff>
    </xdr:from>
    <xdr:to>
      <xdr:col>6</xdr:col>
      <xdr:colOff>2662632</xdr:colOff>
      <xdr:row>33</xdr:row>
      <xdr:rowOff>1738573</xdr:rowOff>
    </xdr:to>
    <xdr:pic>
      <xdr:nvPicPr>
        <xdr:cNvPr id="23" name="Imagem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6506043" y="76930970"/>
          <a:ext cx="1968089" cy="1312403"/>
        </a:xfrm>
        <a:prstGeom prst="rect">
          <a:avLst/>
        </a:prstGeom>
        <a:noFill/>
      </xdr:spPr>
    </xdr:pic>
    <xdr:clientData/>
  </xdr:twoCellAnchor>
  <xdr:twoCellAnchor>
    <xdr:from>
      <xdr:col>6</xdr:col>
      <xdr:colOff>615950</xdr:colOff>
      <xdr:row>34</xdr:row>
      <xdr:rowOff>461857</xdr:rowOff>
    </xdr:from>
    <xdr:to>
      <xdr:col>6</xdr:col>
      <xdr:colOff>2763177</xdr:colOff>
      <xdr:row>34</xdr:row>
      <xdr:rowOff>1893343</xdr:rowOff>
    </xdr:to>
    <xdr:pic>
      <xdr:nvPicPr>
        <xdr:cNvPr id="24" name="Imagem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6427450" y="79328857"/>
          <a:ext cx="2147227" cy="1431486"/>
        </a:xfrm>
        <a:prstGeom prst="rect">
          <a:avLst/>
        </a:prstGeom>
        <a:noFill/>
      </xdr:spPr>
    </xdr:pic>
    <xdr:clientData/>
  </xdr:twoCellAnchor>
  <xdr:twoCellAnchor>
    <xdr:from>
      <xdr:col>6</xdr:col>
      <xdr:colOff>1365250</xdr:colOff>
      <xdr:row>28</xdr:row>
      <xdr:rowOff>619185</xdr:rowOff>
    </xdr:from>
    <xdr:to>
      <xdr:col>6</xdr:col>
      <xdr:colOff>2667000</xdr:colOff>
      <xdr:row>28</xdr:row>
      <xdr:rowOff>1668066</xdr:rowOff>
    </xdr:to>
    <xdr:pic>
      <xdr:nvPicPr>
        <xdr:cNvPr id="25" name="Imagem 24" descr="Imagem em preto e branco&#10;&#10;Descrição gerada automaticamente">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7176750" y="65312985"/>
          <a:ext cx="1301750" cy="1048881"/>
        </a:xfrm>
        <a:prstGeom prst="rect">
          <a:avLst/>
        </a:prstGeom>
        <a:noFill/>
        <a:ln>
          <a:noFill/>
        </a:ln>
      </xdr:spPr>
    </xdr:pic>
    <xdr:clientData/>
  </xdr:twoCellAnchor>
  <xdr:twoCellAnchor>
    <xdr:from>
      <xdr:col>6</xdr:col>
      <xdr:colOff>732367</xdr:colOff>
      <xdr:row>35</xdr:row>
      <xdr:rowOff>454376</xdr:rowOff>
    </xdr:from>
    <xdr:to>
      <xdr:col>6</xdr:col>
      <xdr:colOff>2730777</xdr:colOff>
      <xdr:row>35</xdr:row>
      <xdr:rowOff>1786650</xdr:rowOff>
    </xdr:to>
    <xdr:pic>
      <xdr:nvPicPr>
        <xdr:cNvPr id="26" name="Imagem 25" descr="Desenho de lápis de cor&#10;&#10;Descrição gerada automaticamente com confiança baixa">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21"/>
        <a:stretch>
          <a:fillRect/>
        </a:stretch>
      </xdr:blipFill>
      <xdr:spPr>
        <a:xfrm>
          <a:off x="16543867" y="81683576"/>
          <a:ext cx="1998410" cy="1332274"/>
        </a:xfrm>
        <a:prstGeom prst="rect">
          <a:avLst/>
        </a:prstGeom>
      </xdr:spPr>
    </xdr:pic>
    <xdr:clientData/>
  </xdr:twoCellAnchor>
  <xdr:twoCellAnchor>
    <xdr:from>
      <xdr:col>6</xdr:col>
      <xdr:colOff>764116</xdr:colOff>
      <xdr:row>36</xdr:row>
      <xdr:rowOff>463409</xdr:rowOff>
    </xdr:from>
    <xdr:to>
      <xdr:col>6</xdr:col>
      <xdr:colOff>2741265</xdr:colOff>
      <xdr:row>36</xdr:row>
      <xdr:rowOff>1781507</xdr:rowOff>
    </xdr:to>
    <xdr:pic>
      <xdr:nvPicPr>
        <xdr:cNvPr id="27" name="Imagem 26" descr="Gráfico, Gráfico de linhas&#10;&#10;Descrição gerada automaticamente">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22"/>
        <a:stretch>
          <a:fillRect/>
        </a:stretch>
      </xdr:blipFill>
      <xdr:spPr>
        <a:xfrm>
          <a:off x="16575616" y="84054809"/>
          <a:ext cx="1977149" cy="1318098"/>
        </a:xfrm>
        <a:prstGeom prst="rect">
          <a:avLst/>
        </a:prstGeom>
      </xdr:spPr>
    </xdr:pic>
    <xdr:clientData/>
  </xdr:twoCellAnchor>
  <xdr:twoCellAnchor>
    <xdr:from>
      <xdr:col>6</xdr:col>
      <xdr:colOff>827616</xdr:colOff>
      <xdr:row>37</xdr:row>
      <xdr:rowOff>462844</xdr:rowOff>
    </xdr:from>
    <xdr:to>
      <xdr:col>6</xdr:col>
      <xdr:colOff>2762247</xdr:colOff>
      <xdr:row>37</xdr:row>
      <xdr:rowOff>1752600</xdr:rowOff>
    </xdr:to>
    <xdr:pic>
      <xdr:nvPicPr>
        <xdr:cNvPr id="28" name="Imagem 27" descr="Desenho de personagem&#10;&#10;Descrição gerada automaticamente com confiança média">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23"/>
        <a:stretch>
          <a:fillRect/>
        </a:stretch>
      </xdr:blipFill>
      <xdr:spPr>
        <a:xfrm>
          <a:off x="16639116" y="86416444"/>
          <a:ext cx="1934631" cy="1289756"/>
        </a:xfrm>
        <a:prstGeom prst="rect">
          <a:avLst/>
        </a:prstGeom>
      </xdr:spPr>
    </xdr:pic>
    <xdr:clientData/>
  </xdr:twoCellAnchor>
  <xdr:twoCellAnchor>
    <xdr:from>
      <xdr:col>6</xdr:col>
      <xdr:colOff>1007533</xdr:colOff>
      <xdr:row>38</xdr:row>
      <xdr:rowOff>332316</xdr:rowOff>
    </xdr:from>
    <xdr:to>
      <xdr:col>6</xdr:col>
      <xdr:colOff>2479463</xdr:colOff>
      <xdr:row>38</xdr:row>
      <xdr:rowOff>1804246</xdr:rowOff>
    </xdr:to>
    <xdr:pic>
      <xdr:nvPicPr>
        <xdr:cNvPr id="29" name="Imagem 28" descr="Kit Thera Band Faixa Elástica 3 Intensidade Yangfit - Amarelo e Azul |  Netshoes">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6819033" y="88648116"/>
          <a:ext cx="1471930" cy="1471930"/>
        </a:xfrm>
        <a:prstGeom prst="rect">
          <a:avLst/>
        </a:prstGeom>
        <a:noFill/>
        <a:ln>
          <a:noFill/>
        </a:ln>
      </xdr:spPr>
    </xdr:pic>
    <xdr:clientData/>
  </xdr:twoCellAnchor>
  <xdr:twoCellAnchor>
    <xdr:from>
      <xdr:col>6</xdr:col>
      <xdr:colOff>638326</xdr:colOff>
      <xdr:row>40</xdr:row>
      <xdr:rowOff>279097</xdr:rowOff>
    </xdr:from>
    <xdr:to>
      <xdr:col>6</xdr:col>
      <xdr:colOff>2781300</xdr:colOff>
      <xdr:row>40</xdr:row>
      <xdr:rowOff>2030361</xdr:rowOff>
    </xdr:to>
    <xdr:pic>
      <xdr:nvPicPr>
        <xdr:cNvPr id="30" name="Imagem 29" descr="Gráfico, Gráfico de funil&#10;&#10;Descrição gerada automaticamente">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25"/>
        <a:stretch>
          <a:fillRect/>
        </a:stretch>
      </xdr:blipFill>
      <xdr:spPr>
        <a:xfrm>
          <a:off x="16449826" y="93319297"/>
          <a:ext cx="2142974" cy="1751264"/>
        </a:xfrm>
        <a:prstGeom prst="rect">
          <a:avLst/>
        </a:prstGeom>
      </xdr:spPr>
    </xdr:pic>
    <xdr:clientData/>
  </xdr:twoCellAnchor>
  <xdr:twoCellAnchor>
    <xdr:from>
      <xdr:col>6</xdr:col>
      <xdr:colOff>1230101</xdr:colOff>
      <xdr:row>39</xdr:row>
      <xdr:rowOff>421217</xdr:rowOff>
    </xdr:from>
    <xdr:to>
      <xdr:col>6</xdr:col>
      <xdr:colOff>2528411</xdr:colOff>
      <xdr:row>39</xdr:row>
      <xdr:rowOff>1905000</xdr:rowOff>
    </xdr:to>
    <xdr:pic>
      <xdr:nvPicPr>
        <xdr:cNvPr id="31" name="Imagem 30">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7041601" y="91099217"/>
          <a:ext cx="1298310" cy="1483783"/>
        </a:xfrm>
        <a:prstGeom prst="rect">
          <a:avLst/>
        </a:prstGeom>
        <a:noFill/>
      </xdr:spPr>
    </xdr:pic>
    <xdr:clientData/>
  </xdr:twoCellAnchor>
  <xdr:twoCellAnchor>
    <xdr:from>
      <xdr:col>6</xdr:col>
      <xdr:colOff>972458</xdr:colOff>
      <xdr:row>41</xdr:row>
      <xdr:rowOff>401259</xdr:rowOff>
    </xdr:from>
    <xdr:to>
      <xdr:col>6</xdr:col>
      <xdr:colOff>2396706</xdr:colOff>
      <xdr:row>41</xdr:row>
      <xdr:rowOff>1665279</xdr:rowOff>
    </xdr:to>
    <xdr:pic>
      <xdr:nvPicPr>
        <xdr:cNvPr id="32" name="Imagem 31" descr="Uma imagem contendo no interior, par, acessório, mesa&#10;&#10;Descrição gerada automaticamente">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27"/>
        <a:stretch>
          <a:fillRect/>
        </a:stretch>
      </xdr:blipFill>
      <xdr:spPr>
        <a:xfrm>
          <a:off x="16783958" y="95803659"/>
          <a:ext cx="1424248" cy="1264020"/>
        </a:xfrm>
        <a:prstGeom prst="rect">
          <a:avLst/>
        </a:prstGeom>
      </xdr:spPr>
    </xdr:pic>
    <xdr:clientData/>
  </xdr:twoCellAnchor>
  <xdr:twoCellAnchor>
    <xdr:from>
      <xdr:col>6</xdr:col>
      <xdr:colOff>1064683</xdr:colOff>
      <xdr:row>42</xdr:row>
      <xdr:rowOff>392642</xdr:rowOff>
    </xdr:from>
    <xdr:to>
      <xdr:col>6</xdr:col>
      <xdr:colOff>2150990</xdr:colOff>
      <xdr:row>42</xdr:row>
      <xdr:rowOff>1478949</xdr:rowOff>
    </xdr:to>
    <xdr:pic>
      <xdr:nvPicPr>
        <xdr:cNvPr id="33" name="Imagem 32">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6876183" y="98157242"/>
          <a:ext cx="1086307" cy="1086307"/>
        </a:xfrm>
        <a:prstGeom prst="rect">
          <a:avLst/>
        </a:prstGeom>
        <a:noFill/>
        <a:ln>
          <a:noFill/>
        </a:ln>
      </xdr:spPr>
    </xdr:pic>
    <xdr:clientData/>
  </xdr:twoCellAnchor>
  <xdr:twoCellAnchor>
    <xdr:from>
      <xdr:col>6</xdr:col>
      <xdr:colOff>1001182</xdr:colOff>
      <xdr:row>43</xdr:row>
      <xdr:rowOff>393698</xdr:rowOff>
    </xdr:from>
    <xdr:to>
      <xdr:col>6</xdr:col>
      <xdr:colOff>2595601</xdr:colOff>
      <xdr:row>43</xdr:row>
      <xdr:rowOff>1988117</xdr:rowOff>
    </xdr:to>
    <xdr:pic>
      <xdr:nvPicPr>
        <xdr:cNvPr id="34" name="Imagem 33" descr="Resultado de imagem para meia bola bosu">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6812682" y="100520498"/>
          <a:ext cx="1594419" cy="1594419"/>
        </a:xfrm>
        <a:prstGeom prst="rect">
          <a:avLst/>
        </a:prstGeom>
        <a:noFill/>
        <a:ln>
          <a:noFill/>
        </a:ln>
      </xdr:spPr>
    </xdr:pic>
    <xdr:clientData/>
  </xdr:twoCellAnchor>
  <xdr:twoCellAnchor>
    <xdr:from>
      <xdr:col>6</xdr:col>
      <xdr:colOff>943823</xdr:colOff>
      <xdr:row>44</xdr:row>
      <xdr:rowOff>404285</xdr:rowOff>
    </xdr:from>
    <xdr:to>
      <xdr:col>6</xdr:col>
      <xdr:colOff>2590800</xdr:colOff>
      <xdr:row>44</xdr:row>
      <xdr:rowOff>2051262</xdr:rowOff>
    </xdr:to>
    <xdr:pic>
      <xdr:nvPicPr>
        <xdr:cNvPr id="35" name="Imagem 34" descr="Resultado de imagem para rolo de pilates">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6755323" y="102893285"/>
          <a:ext cx="1646977" cy="1646977"/>
        </a:xfrm>
        <a:prstGeom prst="rect">
          <a:avLst/>
        </a:prstGeom>
        <a:noFill/>
        <a:ln>
          <a:noFill/>
        </a:ln>
      </xdr:spPr>
    </xdr:pic>
    <xdr:clientData/>
  </xdr:twoCellAnchor>
  <xdr:twoCellAnchor>
    <xdr:from>
      <xdr:col>6</xdr:col>
      <xdr:colOff>787400</xdr:colOff>
      <xdr:row>45</xdr:row>
      <xdr:rowOff>569384</xdr:rowOff>
    </xdr:from>
    <xdr:to>
      <xdr:col>6</xdr:col>
      <xdr:colOff>2711434</xdr:colOff>
      <xdr:row>45</xdr:row>
      <xdr:rowOff>1600200</xdr:rowOff>
    </xdr:to>
    <xdr:pic>
      <xdr:nvPicPr>
        <xdr:cNvPr id="36" name="Imagem 35">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6598900" y="105420584"/>
          <a:ext cx="1924034" cy="1030816"/>
        </a:xfrm>
        <a:prstGeom prst="rect">
          <a:avLst/>
        </a:prstGeom>
        <a:noFill/>
      </xdr:spPr>
    </xdr:pic>
    <xdr:clientData/>
  </xdr:twoCellAnchor>
  <xdr:twoCellAnchor>
    <xdr:from>
      <xdr:col>6</xdr:col>
      <xdr:colOff>745066</xdr:colOff>
      <xdr:row>46</xdr:row>
      <xdr:rowOff>351367</xdr:rowOff>
    </xdr:from>
    <xdr:to>
      <xdr:col>6</xdr:col>
      <xdr:colOff>2471620</xdr:colOff>
      <xdr:row>46</xdr:row>
      <xdr:rowOff>1981200</xdr:rowOff>
    </xdr:to>
    <xdr:pic>
      <xdr:nvPicPr>
        <xdr:cNvPr id="38" name="Imagem 37">
          <a:extLst>
            <a:ext uri="{FF2B5EF4-FFF2-40B4-BE49-F238E27FC236}">
              <a16:creationId xmlns:a16="http://schemas.microsoft.com/office/drawing/2014/main" id="{00000000-0008-0000-0000-00002600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6556566" y="109926967"/>
          <a:ext cx="1726554" cy="16298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6</xdr:col>
          <xdr:colOff>752475</xdr:colOff>
          <xdr:row>47</xdr:row>
          <xdr:rowOff>247650</xdr:rowOff>
        </xdr:from>
        <xdr:to>
          <xdr:col>6</xdr:col>
          <xdr:colOff>2257425</xdr:colOff>
          <xdr:row>47</xdr:row>
          <xdr:rowOff>1752600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6</xdr:col>
      <xdr:colOff>719667</xdr:colOff>
      <xdr:row>48</xdr:row>
      <xdr:rowOff>190499</xdr:rowOff>
    </xdr:from>
    <xdr:to>
      <xdr:col>6</xdr:col>
      <xdr:colOff>2656416</xdr:colOff>
      <xdr:row>48</xdr:row>
      <xdr:rowOff>2127248</xdr:rowOff>
    </xdr:to>
    <xdr:pic>
      <xdr:nvPicPr>
        <xdr:cNvPr id="42" name="Imagem 41">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4635692" y="6362699"/>
          <a:ext cx="1936749" cy="1146174"/>
        </a:xfrm>
        <a:prstGeom prst="rect">
          <a:avLst/>
        </a:prstGeom>
        <a:noFill/>
        <a:ln>
          <a:noFill/>
        </a:ln>
      </xdr:spPr>
    </xdr:pic>
    <xdr:clientData/>
  </xdr:twoCellAnchor>
  <xdr:twoCellAnchor>
    <xdr:from>
      <xdr:col>6</xdr:col>
      <xdr:colOff>878417</xdr:colOff>
      <xdr:row>49</xdr:row>
      <xdr:rowOff>211667</xdr:rowOff>
    </xdr:from>
    <xdr:to>
      <xdr:col>6</xdr:col>
      <xdr:colOff>2544657</xdr:colOff>
      <xdr:row>49</xdr:row>
      <xdr:rowOff>1877907</xdr:rowOff>
    </xdr:to>
    <xdr:pic>
      <xdr:nvPicPr>
        <xdr:cNvPr id="43" name="Imagem 42">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4794442" y="7717367"/>
          <a:ext cx="1666240" cy="1123315"/>
        </a:xfrm>
        <a:prstGeom prst="rect">
          <a:avLst/>
        </a:prstGeom>
        <a:noFill/>
        <a:ln>
          <a:noFill/>
        </a:ln>
      </xdr:spPr>
    </xdr:pic>
    <xdr:clientData/>
  </xdr:twoCellAnchor>
  <xdr:twoCellAnchor>
    <xdr:from>
      <xdr:col>6</xdr:col>
      <xdr:colOff>740832</xdr:colOff>
      <xdr:row>50</xdr:row>
      <xdr:rowOff>264582</xdr:rowOff>
    </xdr:from>
    <xdr:to>
      <xdr:col>6</xdr:col>
      <xdr:colOff>2603499</xdr:colOff>
      <xdr:row>50</xdr:row>
      <xdr:rowOff>2127249</xdr:rowOff>
    </xdr:to>
    <xdr:pic>
      <xdr:nvPicPr>
        <xdr:cNvPr id="44" name="Imagem 43">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4656857" y="9103782"/>
          <a:ext cx="1862667" cy="1453092"/>
        </a:xfrm>
        <a:prstGeom prst="rect">
          <a:avLst/>
        </a:prstGeom>
        <a:noFill/>
        <a:ln>
          <a:noFill/>
        </a:ln>
      </xdr:spPr>
    </xdr:pic>
    <xdr:clientData/>
  </xdr:twoCellAnchor>
  <xdr:twoCellAnchor>
    <xdr:from>
      <xdr:col>6</xdr:col>
      <xdr:colOff>698499</xdr:colOff>
      <xdr:row>51</xdr:row>
      <xdr:rowOff>158749</xdr:rowOff>
    </xdr:from>
    <xdr:to>
      <xdr:col>6</xdr:col>
      <xdr:colOff>2592916</xdr:colOff>
      <xdr:row>51</xdr:row>
      <xdr:rowOff>2053166</xdr:rowOff>
    </xdr:to>
    <xdr:pic>
      <xdr:nvPicPr>
        <xdr:cNvPr id="45" name="Imagem 44">
          <a:extLst>
            <a:ext uri="{FF2B5EF4-FFF2-40B4-BE49-F238E27FC236}">
              <a16:creationId xmlns:a16="http://schemas.microsoft.com/office/drawing/2014/main" id="{00000000-0008-0000-0000-00002D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4614524" y="10712449"/>
          <a:ext cx="1894417" cy="1551517"/>
        </a:xfrm>
        <a:prstGeom prst="rect">
          <a:avLst/>
        </a:prstGeom>
        <a:noFill/>
        <a:ln>
          <a:noFill/>
        </a:ln>
      </xdr:spPr>
    </xdr:pic>
    <xdr:clientData/>
  </xdr:twoCellAnchor>
  <xdr:twoCellAnchor>
    <xdr:from>
      <xdr:col>6</xdr:col>
      <xdr:colOff>857250</xdr:colOff>
      <xdr:row>52</xdr:row>
      <xdr:rowOff>137583</xdr:rowOff>
    </xdr:from>
    <xdr:to>
      <xdr:col>6</xdr:col>
      <xdr:colOff>2523490</xdr:colOff>
      <xdr:row>52</xdr:row>
      <xdr:rowOff>1803823</xdr:rowOff>
    </xdr:to>
    <xdr:pic>
      <xdr:nvPicPr>
        <xdr:cNvPr id="46" name="Imagem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4773275" y="12405783"/>
          <a:ext cx="1666240" cy="1666240"/>
        </a:xfrm>
        <a:prstGeom prst="rect">
          <a:avLst/>
        </a:prstGeom>
        <a:noFill/>
        <a:ln>
          <a:noFill/>
        </a:ln>
      </xdr:spPr>
    </xdr:pic>
    <xdr:clientData/>
  </xdr:twoCellAnchor>
  <xdr:twoCellAnchor>
    <xdr:from>
      <xdr:col>6</xdr:col>
      <xdr:colOff>984250</xdr:colOff>
      <xdr:row>53</xdr:row>
      <xdr:rowOff>412750</xdr:rowOff>
    </xdr:from>
    <xdr:to>
      <xdr:col>6</xdr:col>
      <xdr:colOff>2447290</xdr:colOff>
      <xdr:row>53</xdr:row>
      <xdr:rowOff>1875790</xdr:rowOff>
    </xdr:to>
    <xdr:pic>
      <xdr:nvPicPr>
        <xdr:cNvPr id="47" name="Imagem 46">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4900275" y="14519275"/>
          <a:ext cx="1463040" cy="1110615"/>
        </a:xfrm>
        <a:prstGeom prst="rect">
          <a:avLst/>
        </a:prstGeom>
        <a:noFill/>
        <a:ln>
          <a:noFill/>
        </a:ln>
      </xdr:spPr>
    </xdr:pic>
    <xdr:clientData/>
  </xdr:twoCellAnchor>
  <xdr:twoCellAnchor>
    <xdr:from>
      <xdr:col>6</xdr:col>
      <xdr:colOff>1058333</xdr:colOff>
      <xdr:row>54</xdr:row>
      <xdr:rowOff>222250</xdr:rowOff>
    </xdr:from>
    <xdr:to>
      <xdr:col>6</xdr:col>
      <xdr:colOff>2262293</xdr:colOff>
      <xdr:row>54</xdr:row>
      <xdr:rowOff>1426210</xdr:rowOff>
    </xdr:to>
    <xdr:pic>
      <xdr:nvPicPr>
        <xdr:cNvPr id="48" name="Imagem 47">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4974358" y="15852775"/>
          <a:ext cx="1203960" cy="918210"/>
        </a:xfrm>
        <a:prstGeom prst="rect">
          <a:avLst/>
        </a:prstGeom>
        <a:noFill/>
      </xdr:spPr>
    </xdr:pic>
    <xdr:clientData/>
  </xdr:twoCellAnchor>
  <xdr:twoCellAnchor>
    <xdr:from>
      <xdr:col>6</xdr:col>
      <xdr:colOff>1005416</xdr:colOff>
      <xdr:row>55</xdr:row>
      <xdr:rowOff>211666</xdr:rowOff>
    </xdr:from>
    <xdr:to>
      <xdr:col>6</xdr:col>
      <xdr:colOff>2311611</xdr:colOff>
      <xdr:row>55</xdr:row>
      <xdr:rowOff>1517861</xdr:rowOff>
    </xdr:to>
    <xdr:pic>
      <xdr:nvPicPr>
        <xdr:cNvPr id="49" name="Imagem 48">
          <a:extLst>
            <a:ext uri="{FF2B5EF4-FFF2-40B4-BE49-F238E27FC236}">
              <a16:creationId xmlns:a16="http://schemas.microsoft.com/office/drawing/2014/main" id="{00000000-0008-0000-0000-00003100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4921441" y="16985191"/>
          <a:ext cx="1306195" cy="934720"/>
        </a:xfrm>
        <a:prstGeom prst="rect">
          <a:avLst/>
        </a:prstGeom>
        <a:noFill/>
      </xdr:spPr>
    </xdr:pic>
    <xdr:clientData/>
  </xdr:twoCellAnchor>
  <xdr:twoCellAnchor>
    <xdr:from>
      <xdr:col>6</xdr:col>
      <xdr:colOff>941916</xdr:colOff>
      <xdr:row>56</xdr:row>
      <xdr:rowOff>148167</xdr:rowOff>
    </xdr:from>
    <xdr:to>
      <xdr:col>6</xdr:col>
      <xdr:colOff>2331357</xdr:colOff>
      <xdr:row>56</xdr:row>
      <xdr:rowOff>1537608</xdr:rowOff>
    </xdr:to>
    <xdr:pic>
      <xdr:nvPicPr>
        <xdr:cNvPr id="50" name="Imagem 49">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4857941" y="18064692"/>
          <a:ext cx="1389441" cy="1389441"/>
        </a:xfrm>
        <a:prstGeom prst="rect">
          <a:avLst/>
        </a:prstGeom>
        <a:noFill/>
      </xdr:spPr>
    </xdr:pic>
    <xdr:clientData/>
  </xdr:twoCellAnchor>
  <xdr:twoCellAnchor>
    <xdr:from>
      <xdr:col>6</xdr:col>
      <xdr:colOff>920751</xdr:colOff>
      <xdr:row>57</xdr:row>
      <xdr:rowOff>254000</xdr:rowOff>
    </xdr:from>
    <xdr:to>
      <xdr:col>6</xdr:col>
      <xdr:colOff>2258787</xdr:colOff>
      <xdr:row>57</xdr:row>
      <xdr:rowOff>1333044</xdr:rowOff>
    </xdr:to>
    <xdr:pic>
      <xdr:nvPicPr>
        <xdr:cNvPr id="51" name="Imagem 50">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40"/>
        <a:stretch>
          <a:fillRect/>
        </a:stretch>
      </xdr:blipFill>
      <xdr:spPr>
        <a:xfrm>
          <a:off x="14836776" y="20370800"/>
          <a:ext cx="1338036" cy="1079044"/>
        </a:xfrm>
        <a:prstGeom prst="rect">
          <a:avLst/>
        </a:prstGeom>
      </xdr:spPr>
    </xdr:pic>
    <xdr:clientData/>
  </xdr:twoCellAnchor>
  <xdr:twoCellAnchor>
    <xdr:from>
      <xdr:col>6</xdr:col>
      <xdr:colOff>931333</xdr:colOff>
      <xdr:row>58</xdr:row>
      <xdr:rowOff>201083</xdr:rowOff>
    </xdr:from>
    <xdr:to>
      <xdr:col>6</xdr:col>
      <xdr:colOff>2445173</xdr:colOff>
      <xdr:row>58</xdr:row>
      <xdr:rowOff>1714923</xdr:rowOff>
    </xdr:to>
    <xdr:pic>
      <xdr:nvPicPr>
        <xdr:cNvPr id="52" name="Imagem 51">
          <a:extLst>
            <a:ext uri="{FF2B5EF4-FFF2-40B4-BE49-F238E27FC236}">
              <a16:creationId xmlns:a16="http://schemas.microsoft.com/office/drawing/2014/main" id="{00000000-0008-0000-0000-00003400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4847358" y="21841883"/>
          <a:ext cx="1513840" cy="1323340"/>
        </a:xfrm>
        <a:prstGeom prst="rect">
          <a:avLst/>
        </a:prstGeom>
        <a:noFill/>
      </xdr:spPr>
    </xdr:pic>
    <xdr:clientData/>
  </xdr:twoCellAnchor>
  <xdr:twoCellAnchor>
    <xdr:from>
      <xdr:col>6</xdr:col>
      <xdr:colOff>762001</xdr:colOff>
      <xdr:row>59</xdr:row>
      <xdr:rowOff>105833</xdr:rowOff>
    </xdr:from>
    <xdr:to>
      <xdr:col>6</xdr:col>
      <xdr:colOff>2428241</xdr:colOff>
      <xdr:row>59</xdr:row>
      <xdr:rowOff>1780963</xdr:rowOff>
    </xdr:to>
    <xdr:pic>
      <xdr:nvPicPr>
        <xdr:cNvPr id="53" name="Imagem 52">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42"/>
        <a:stretch>
          <a:fillRect/>
        </a:stretch>
      </xdr:blipFill>
      <xdr:spPr>
        <a:xfrm>
          <a:off x="14678026" y="23270633"/>
          <a:ext cx="1666240" cy="1417955"/>
        </a:xfrm>
        <a:prstGeom prst="rect">
          <a:avLst/>
        </a:prstGeom>
      </xdr:spPr>
    </xdr:pic>
    <xdr:clientData/>
  </xdr:twoCellAnchor>
  <xdr:twoCellAnchor>
    <xdr:from>
      <xdr:col>6</xdr:col>
      <xdr:colOff>762000</xdr:colOff>
      <xdr:row>60</xdr:row>
      <xdr:rowOff>127000</xdr:rowOff>
    </xdr:from>
    <xdr:to>
      <xdr:col>6</xdr:col>
      <xdr:colOff>2428240</xdr:colOff>
      <xdr:row>60</xdr:row>
      <xdr:rowOff>1802130</xdr:rowOff>
    </xdr:to>
    <xdr:pic>
      <xdr:nvPicPr>
        <xdr:cNvPr id="54" name="Imagem 53">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42"/>
        <a:stretch>
          <a:fillRect/>
        </a:stretch>
      </xdr:blipFill>
      <xdr:spPr>
        <a:xfrm>
          <a:off x="14678025" y="24815800"/>
          <a:ext cx="1666240" cy="1398905"/>
        </a:xfrm>
        <a:prstGeom prst="rect">
          <a:avLst/>
        </a:prstGeom>
      </xdr:spPr>
    </xdr:pic>
    <xdr:clientData/>
  </xdr:twoCellAnchor>
  <xdr:twoCellAnchor>
    <xdr:from>
      <xdr:col>6</xdr:col>
      <xdr:colOff>927100</xdr:colOff>
      <xdr:row>61</xdr:row>
      <xdr:rowOff>323850</xdr:rowOff>
    </xdr:from>
    <xdr:to>
      <xdr:col>6</xdr:col>
      <xdr:colOff>2705100</xdr:colOff>
      <xdr:row>61</xdr:row>
      <xdr:rowOff>2101850</xdr:rowOff>
    </xdr:to>
    <xdr:pic>
      <xdr:nvPicPr>
        <xdr:cNvPr id="55" name="Imagem 54" descr="Porta Bola Bolsa de Transporte de Bolas Prouno">
          <a:extLst>
            <a:ext uri="{FF2B5EF4-FFF2-40B4-BE49-F238E27FC236}">
              <a16:creationId xmlns:a16="http://schemas.microsoft.com/office/drawing/2014/main" id="{00000000-0008-0000-0000-000037000000}"/>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6738600" y="152419050"/>
          <a:ext cx="1778000" cy="1778000"/>
        </a:xfrm>
        <a:prstGeom prst="rect">
          <a:avLst/>
        </a:prstGeom>
        <a:noFill/>
        <a:ln>
          <a:noFill/>
        </a:ln>
      </xdr:spPr>
    </xdr:pic>
    <xdr:clientData/>
  </xdr:twoCellAnchor>
  <xdr:twoCellAnchor>
    <xdr:from>
      <xdr:col>6</xdr:col>
      <xdr:colOff>935566</xdr:colOff>
      <xdr:row>63</xdr:row>
      <xdr:rowOff>497416</xdr:rowOff>
    </xdr:from>
    <xdr:to>
      <xdr:col>6</xdr:col>
      <xdr:colOff>2367059</xdr:colOff>
      <xdr:row>63</xdr:row>
      <xdr:rowOff>1928909</xdr:rowOff>
    </xdr:to>
    <xdr:pic>
      <xdr:nvPicPr>
        <xdr:cNvPr id="56" name="Imagem 55">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6747066" y="157317016"/>
          <a:ext cx="1431493" cy="1431493"/>
        </a:xfrm>
        <a:prstGeom prst="rect">
          <a:avLst/>
        </a:prstGeom>
        <a:noFill/>
      </xdr:spPr>
    </xdr:pic>
    <xdr:clientData/>
  </xdr:twoCellAnchor>
  <xdr:twoCellAnchor>
    <xdr:from>
      <xdr:col>6</xdr:col>
      <xdr:colOff>797982</xdr:colOff>
      <xdr:row>62</xdr:row>
      <xdr:rowOff>465666</xdr:rowOff>
    </xdr:from>
    <xdr:to>
      <xdr:col>6</xdr:col>
      <xdr:colOff>2460361</xdr:colOff>
      <xdr:row>62</xdr:row>
      <xdr:rowOff>2128045</xdr:rowOff>
    </xdr:to>
    <xdr:pic>
      <xdr:nvPicPr>
        <xdr:cNvPr id="57" name="Imagem 56">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6609482" y="154923066"/>
          <a:ext cx="1662379" cy="1662379"/>
        </a:xfrm>
        <a:prstGeom prst="rect">
          <a:avLst/>
        </a:prstGeom>
        <a:noFill/>
      </xdr:spPr>
    </xdr:pic>
    <xdr:clientData/>
  </xdr:twoCellAnchor>
  <xdr:twoCellAnchor>
    <xdr:from>
      <xdr:col>6</xdr:col>
      <xdr:colOff>819150</xdr:colOff>
      <xdr:row>64</xdr:row>
      <xdr:rowOff>465666</xdr:rowOff>
    </xdr:from>
    <xdr:to>
      <xdr:col>6</xdr:col>
      <xdr:colOff>2743199</xdr:colOff>
      <xdr:row>64</xdr:row>
      <xdr:rowOff>1918786</xdr:rowOff>
    </xdr:to>
    <xdr:pic>
      <xdr:nvPicPr>
        <xdr:cNvPr id="58" name="Imagem 57">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6630650" y="159647466"/>
          <a:ext cx="1924049" cy="1453120"/>
        </a:xfrm>
        <a:prstGeom prst="rect">
          <a:avLst/>
        </a:prstGeom>
        <a:noFill/>
      </xdr:spPr>
    </xdr:pic>
    <xdr:clientData/>
  </xdr:twoCellAnchor>
  <xdr:twoCellAnchor>
    <xdr:from>
      <xdr:col>6</xdr:col>
      <xdr:colOff>819150</xdr:colOff>
      <xdr:row>65</xdr:row>
      <xdr:rowOff>476249</xdr:rowOff>
    </xdr:from>
    <xdr:to>
      <xdr:col>6</xdr:col>
      <xdr:colOff>2570188</xdr:colOff>
      <xdr:row>65</xdr:row>
      <xdr:rowOff>2227287</xdr:rowOff>
    </xdr:to>
    <xdr:pic>
      <xdr:nvPicPr>
        <xdr:cNvPr id="59" name="Imagem 58" descr="Brinquedo Argolas Que Afundam Kit 4 Argolas Pronado. ">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6630650" y="162020249"/>
          <a:ext cx="1751038" cy="1751038"/>
        </a:xfrm>
        <a:prstGeom prst="rect">
          <a:avLst/>
        </a:prstGeom>
        <a:noFill/>
        <a:ln>
          <a:noFill/>
        </a:ln>
      </xdr:spPr>
    </xdr:pic>
    <xdr:clientData/>
  </xdr:twoCellAnchor>
  <xdr:twoCellAnchor>
    <xdr:from>
      <xdr:col>6</xdr:col>
      <xdr:colOff>797983</xdr:colOff>
      <xdr:row>66</xdr:row>
      <xdr:rowOff>497416</xdr:rowOff>
    </xdr:from>
    <xdr:to>
      <xdr:col>6</xdr:col>
      <xdr:colOff>2733730</xdr:colOff>
      <xdr:row>67</xdr:row>
      <xdr:rowOff>70963</xdr:rowOff>
    </xdr:to>
    <xdr:pic>
      <xdr:nvPicPr>
        <xdr:cNvPr id="60" name="Imagem 59" descr="Brinquedo Bichos Que Afundam Kit 6 Peças Pronado">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6609483" y="164403616"/>
          <a:ext cx="1935747" cy="1935747"/>
        </a:xfrm>
        <a:prstGeom prst="rect">
          <a:avLst/>
        </a:prstGeom>
        <a:noFill/>
        <a:ln>
          <a:noFill/>
        </a:ln>
      </xdr:spPr>
    </xdr:pic>
    <xdr:clientData/>
  </xdr:twoCellAnchor>
  <xdr:twoCellAnchor>
    <xdr:from>
      <xdr:col>6</xdr:col>
      <xdr:colOff>840317</xdr:colOff>
      <xdr:row>67</xdr:row>
      <xdr:rowOff>466301</xdr:rowOff>
    </xdr:from>
    <xdr:to>
      <xdr:col>6</xdr:col>
      <xdr:colOff>2487304</xdr:colOff>
      <xdr:row>67</xdr:row>
      <xdr:rowOff>2113288</xdr:rowOff>
    </xdr:to>
    <xdr:pic>
      <xdr:nvPicPr>
        <xdr:cNvPr id="61" name="Imagem 60" descr="Brinquedo Pinos Que Afundam Kit 4 Com Pinos Pronado.">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16651817" y="166734701"/>
          <a:ext cx="1646987" cy="1646987"/>
        </a:xfrm>
        <a:prstGeom prst="rect">
          <a:avLst/>
        </a:prstGeom>
        <a:noFill/>
        <a:ln>
          <a:noFill/>
        </a:ln>
      </xdr:spPr>
    </xdr:pic>
    <xdr:clientData/>
  </xdr:twoCellAnchor>
  <xdr:twoCellAnchor>
    <xdr:from>
      <xdr:col>6</xdr:col>
      <xdr:colOff>1019386</xdr:colOff>
      <xdr:row>71</xdr:row>
      <xdr:rowOff>456350</xdr:rowOff>
    </xdr:from>
    <xdr:to>
      <xdr:col>6</xdr:col>
      <xdr:colOff>2471163</xdr:colOff>
      <xdr:row>71</xdr:row>
      <xdr:rowOff>1908127</xdr:rowOff>
    </xdr:to>
    <xdr:pic>
      <xdr:nvPicPr>
        <xdr:cNvPr id="62" name="Imagem 61">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6830886" y="190346750"/>
          <a:ext cx="1451777" cy="1451777"/>
        </a:xfrm>
        <a:prstGeom prst="rect">
          <a:avLst/>
        </a:prstGeom>
        <a:noFill/>
        <a:ln>
          <a:noFill/>
        </a:ln>
      </xdr:spPr>
    </xdr:pic>
    <xdr:clientData/>
  </xdr:twoCellAnchor>
  <xdr:twoCellAnchor>
    <xdr:from>
      <xdr:col>6</xdr:col>
      <xdr:colOff>723900</xdr:colOff>
      <xdr:row>68</xdr:row>
      <xdr:rowOff>497416</xdr:rowOff>
    </xdr:from>
    <xdr:to>
      <xdr:col>6</xdr:col>
      <xdr:colOff>2789558</xdr:colOff>
      <xdr:row>68</xdr:row>
      <xdr:rowOff>2286971</xdr:rowOff>
    </xdr:to>
    <xdr:pic>
      <xdr:nvPicPr>
        <xdr:cNvPr id="63" name="Imagem 62" descr="plataforma-fundo-3-modulos_158865">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16535400" y="169128016"/>
          <a:ext cx="2065658" cy="1789555"/>
        </a:xfrm>
        <a:prstGeom prst="rect">
          <a:avLst/>
        </a:prstGeom>
        <a:noFill/>
        <a:ln>
          <a:noFill/>
        </a:ln>
      </xdr:spPr>
    </xdr:pic>
    <xdr:clientData/>
  </xdr:twoCellAnchor>
  <xdr:twoCellAnchor>
    <xdr:from>
      <xdr:col>6</xdr:col>
      <xdr:colOff>960684</xdr:colOff>
      <xdr:row>69</xdr:row>
      <xdr:rowOff>455085</xdr:rowOff>
    </xdr:from>
    <xdr:to>
      <xdr:col>6</xdr:col>
      <xdr:colOff>2387045</xdr:colOff>
      <xdr:row>70</xdr:row>
      <xdr:rowOff>0</xdr:rowOff>
    </xdr:to>
    <xdr:pic>
      <xdr:nvPicPr>
        <xdr:cNvPr id="2053" name="Imagem 2052">
          <a:extLst>
            <a:ext uri="{FF2B5EF4-FFF2-40B4-BE49-F238E27FC236}">
              <a16:creationId xmlns:a16="http://schemas.microsoft.com/office/drawing/2014/main" id="{00000000-0008-0000-0000-000005080000}"/>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16772184" y="171447885"/>
          <a:ext cx="1426361" cy="2139542"/>
        </a:xfrm>
        <a:prstGeom prst="rect">
          <a:avLst/>
        </a:prstGeom>
        <a:noFill/>
        <a:ln>
          <a:noFill/>
        </a:ln>
      </xdr:spPr>
    </xdr:pic>
    <xdr:clientData/>
  </xdr:twoCellAnchor>
  <xdr:twoCellAnchor>
    <xdr:from>
      <xdr:col>6</xdr:col>
      <xdr:colOff>599017</xdr:colOff>
      <xdr:row>70</xdr:row>
      <xdr:rowOff>427566</xdr:rowOff>
    </xdr:from>
    <xdr:to>
      <xdr:col>6</xdr:col>
      <xdr:colOff>2876201</xdr:colOff>
      <xdr:row>70</xdr:row>
      <xdr:rowOff>2134709</xdr:rowOff>
    </xdr:to>
    <xdr:pic>
      <xdr:nvPicPr>
        <xdr:cNvPr id="2054" name="Imagem 2053">
          <a:extLst>
            <a:ext uri="{FF2B5EF4-FFF2-40B4-BE49-F238E27FC236}">
              <a16:creationId xmlns:a16="http://schemas.microsoft.com/office/drawing/2014/main" id="{00000000-0008-0000-0000-000006080000}"/>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6410517" y="185593566"/>
          <a:ext cx="2277184" cy="1707143"/>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1100667</xdr:colOff>
      <xdr:row>1</xdr:row>
      <xdr:rowOff>142238</xdr:rowOff>
    </xdr:from>
    <xdr:to>
      <xdr:col>6</xdr:col>
      <xdr:colOff>2233084</xdr:colOff>
      <xdr:row>1</xdr:row>
      <xdr:rowOff>1274655</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83667" y="1028063"/>
          <a:ext cx="1132417" cy="1132417"/>
        </a:xfrm>
        <a:prstGeom prst="rect">
          <a:avLst/>
        </a:prstGeom>
        <a:noFill/>
        <a:ln>
          <a:noFill/>
        </a:ln>
      </xdr:spPr>
    </xdr:pic>
    <xdr:clientData/>
  </xdr:twoCellAnchor>
  <xdr:twoCellAnchor>
    <xdr:from>
      <xdr:col>6</xdr:col>
      <xdr:colOff>1339103</xdr:colOff>
      <xdr:row>2</xdr:row>
      <xdr:rowOff>775074</xdr:rowOff>
    </xdr:from>
    <xdr:to>
      <xdr:col>6</xdr:col>
      <xdr:colOff>2179843</xdr:colOff>
      <xdr:row>2</xdr:row>
      <xdr:rowOff>1839969</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8091897" y="7005545"/>
          <a:ext cx="840740" cy="1064895"/>
        </a:xfrm>
        <a:prstGeom prst="rect">
          <a:avLst/>
        </a:prstGeom>
      </xdr:spPr>
    </xdr:pic>
    <xdr:clientData/>
  </xdr:twoCellAnchor>
  <xdr:twoCellAnchor>
    <xdr:from>
      <xdr:col>6</xdr:col>
      <xdr:colOff>1269999</xdr:colOff>
      <xdr:row>4</xdr:row>
      <xdr:rowOff>127000</xdr:rowOff>
    </xdr:from>
    <xdr:to>
      <xdr:col>6</xdr:col>
      <xdr:colOff>2162174</xdr:colOff>
      <xdr:row>4</xdr:row>
      <xdr:rowOff>1019175</xdr:rowOff>
    </xdr:to>
    <xdr:pic>
      <xdr:nvPicPr>
        <xdr:cNvPr id="4" name="Imagem 3" descr="Resultado de imagem para cones pequenos">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652999" y="8099425"/>
          <a:ext cx="892175" cy="892175"/>
        </a:xfrm>
        <a:prstGeom prst="rect">
          <a:avLst/>
        </a:prstGeom>
        <a:noFill/>
        <a:ln>
          <a:noFill/>
        </a:ln>
      </xdr:spPr>
    </xdr:pic>
    <xdr:clientData/>
  </xdr:twoCellAnchor>
  <xdr:twoCellAnchor>
    <xdr:from>
      <xdr:col>6</xdr:col>
      <xdr:colOff>1195916</xdr:colOff>
      <xdr:row>3</xdr:row>
      <xdr:rowOff>148166</xdr:rowOff>
    </xdr:from>
    <xdr:to>
      <xdr:col>6</xdr:col>
      <xdr:colOff>2232236</xdr:colOff>
      <xdr:row>3</xdr:row>
      <xdr:rowOff>1184486</xdr:rowOff>
    </xdr:to>
    <xdr:pic>
      <xdr:nvPicPr>
        <xdr:cNvPr id="5" name="Imagem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578916" y="5758391"/>
          <a:ext cx="1036320" cy="1036320"/>
        </a:xfrm>
        <a:prstGeom prst="rect">
          <a:avLst/>
        </a:prstGeom>
        <a:noFill/>
      </xdr:spPr>
    </xdr:pic>
    <xdr:clientData/>
  </xdr:twoCellAnchor>
  <xdr:twoCellAnchor>
    <xdr:from>
      <xdr:col>6</xdr:col>
      <xdr:colOff>1301750</xdr:colOff>
      <xdr:row>5</xdr:row>
      <xdr:rowOff>95250</xdr:rowOff>
    </xdr:from>
    <xdr:to>
      <xdr:col>6</xdr:col>
      <xdr:colOff>2054860</xdr:colOff>
      <xdr:row>5</xdr:row>
      <xdr:rowOff>848360</xdr:rowOff>
    </xdr:to>
    <xdr:pic>
      <xdr:nvPicPr>
        <xdr:cNvPr id="6" name="Imagem 5" descr="Resultado de imagem para prato demarcatório">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684750" y="10429875"/>
          <a:ext cx="753110" cy="753110"/>
        </a:xfrm>
        <a:prstGeom prst="rect">
          <a:avLst/>
        </a:prstGeom>
        <a:noFill/>
        <a:ln>
          <a:noFill/>
        </a:ln>
      </xdr:spPr>
    </xdr:pic>
    <xdr:clientData/>
  </xdr:twoCellAnchor>
  <xdr:twoCellAnchor>
    <xdr:from>
      <xdr:col>6</xdr:col>
      <xdr:colOff>994834</xdr:colOff>
      <xdr:row>6</xdr:row>
      <xdr:rowOff>148166</xdr:rowOff>
    </xdr:from>
    <xdr:to>
      <xdr:col>6</xdr:col>
      <xdr:colOff>2441364</xdr:colOff>
      <xdr:row>6</xdr:row>
      <xdr:rowOff>1118446</xdr:rowOff>
    </xdr:to>
    <xdr:pic>
      <xdr:nvPicPr>
        <xdr:cNvPr id="7" name="Imagem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7377834" y="12844991"/>
          <a:ext cx="1446530" cy="970280"/>
        </a:xfrm>
        <a:prstGeom prst="rect">
          <a:avLst/>
        </a:prstGeom>
        <a:noFill/>
        <a:ln>
          <a:noFill/>
        </a:ln>
      </xdr:spPr>
    </xdr:pic>
    <xdr:clientData/>
  </xdr:twoCellAnchor>
  <xdr:twoCellAnchor>
    <xdr:from>
      <xdr:col>6</xdr:col>
      <xdr:colOff>1132417</xdr:colOff>
      <xdr:row>7</xdr:row>
      <xdr:rowOff>127000</xdr:rowOff>
    </xdr:from>
    <xdr:to>
      <xdr:col>6</xdr:col>
      <xdr:colOff>2126192</xdr:colOff>
      <xdr:row>7</xdr:row>
      <xdr:rowOff>1120775</xdr:rowOff>
    </xdr:to>
    <xdr:pic>
      <xdr:nvPicPr>
        <xdr:cNvPr id="8" name="Imagem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7515417" y="15186025"/>
          <a:ext cx="993775" cy="993775"/>
        </a:xfrm>
        <a:prstGeom prst="rect">
          <a:avLst/>
        </a:prstGeom>
        <a:noFill/>
      </xdr:spPr>
    </xdr:pic>
    <xdr:clientData/>
  </xdr:twoCellAnchor>
  <xdr:twoCellAnchor>
    <xdr:from>
      <xdr:col>6</xdr:col>
      <xdr:colOff>846667</xdr:colOff>
      <xdr:row>8</xdr:row>
      <xdr:rowOff>95250</xdr:rowOff>
    </xdr:from>
    <xdr:to>
      <xdr:col>6</xdr:col>
      <xdr:colOff>2402417</xdr:colOff>
      <xdr:row>8</xdr:row>
      <xdr:rowOff>1651000</xdr:rowOff>
    </xdr:to>
    <xdr:pic>
      <xdr:nvPicPr>
        <xdr:cNvPr id="9" name="Imagem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7229667" y="17516475"/>
          <a:ext cx="1555750" cy="1555750"/>
        </a:xfrm>
        <a:prstGeom prst="rect">
          <a:avLst/>
        </a:prstGeom>
        <a:noFill/>
      </xdr:spPr>
    </xdr:pic>
    <xdr:clientData/>
  </xdr:twoCellAnchor>
  <xdr:twoCellAnchor>
    <xdr:from>
      <xdr:col>6</xdr:col>
      <xdr:colOff>645584</xdr:colOff>
      <xdr:row>9</xdr:row>
      <xdr:rowOff>137583</xdr:rowOff>
    </xdr:from>
    <xdr:to>
      <xdr:col>6</xdr:col>
      <xdr:colOff>2762039</xdr:colOff>
      <xdr:row>9</xdr:row>
      <xdr:rowOff>1534583</xdr:rowOff>
    </xdr:to>
    <xdr:pic>
      <xdr:nvPicPr>
        <xdr:cNvPr id="10" name="Imagem 9" descr="Foto 2 - Kit Home Tatame Profissional 9 placas 40mm + Yamamura + azul+amarelo">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9">
          <a:clrChange>
            <a:clrFrom>
              <a:srgbClr val="E8E6EB"/>
            </a:clrFrom>
            <a:clrTo>
              <a:srgbClr val="E8E6EB">
                <a:alpha val="0"/>
              </a:srgbClr>
            </a:clrTo>
          </a:clrChange>
          <a:extLst>
            <a:ext uri="{28A0092B-C50C-407E-A947-70E740481C1C}">
              <a14:useLocalDpi xmlns:a14="http://schemas.microsoft.com/office/drawing/2010/main" val="0"/>
            </a:ext>
          </a:extLst>
        </a:blip>
        <a:srcRect t="16202" b="17792"/>
        <a:stretch/>
      </xdr:blipFill>
      <xdr:spPr bwMode="auto">
        <a:xfrm>
          <a:off x="17028584" y="19921008"/>
          <a:ext cx="2116455" cy="1397000"/>
        </a:xfrm>
        <a:prstGeom prst="rect">
          <a:avLst/>
        </a:prstGeom>
        <a:noFill/>
        <a:ln>
          <a:noFill/>
        </a:ln>
        <a:extLst>
          <a:ext uri="{53640926-AAD7-44D8-BBD7-CCE9431645EC}">
            <a14:shadowObscured xmlns:a14="http://schemas.microsoft.com/office/drawing/2010/main"/>
          </a:ext>
        </a:extLst>
      </xdr:spPr>
    </xdr:pic>
    <xdr:clientData/>
  </xdr:twoCellAnchor>
  <xdr:twoCellAnchor>
    <xdr:from>
      <xdr:col>6</xdr:col>
      <xdr:colOff>878416</xdr:colOff>
      <xdr:row>10</xdr:row>
      <xdr:rowOff>95250</xdr:rowOff>
    </xdr:from>
    <xdr:to>
      <xdr:col>6</xdr:col>
      <xdr:colOff>2694516</xdr:colOff>
      <xdr:row>10</xdr:row>
      <xdr:rowOff>1911350</xdr:rowOff>
    </xdr:to>
    <xdr:pic>
      <xdr:nvPicPr>
        <xdr:cNvPr id="11" name="Imagem 10" descr="Imagem de Peteca Pequita Oficial Maxima">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7261416" y="22240875"/>
          <a:ext cx="1816100" cy="1816100"/>
        </a:xfrm>
        <a:prstGeom prst="rect">
          <a:avLst/>
        </a:prstGeom>
        <a:noFill/>
        <a:ln>
          <a:noFill/>
        </a:ln>
      </xdr:spPr>
    </xdr:pic>
    <xdr:clientData/>
  </xdr:twoCellAnchor>
  <xdr:twoCellAnchor>
    <xdr:from>
      <xdr:col>4</xdr:col>
      <xdr:colOff>0</xdr:colOff>
      <xdr:row>14</xdr:row>
      <xdr:rowOff>63500</xdr:rowOff>
    </xdr:from>
    <xdr:to>
      <xdr:col>4</xdr:col>
      <xdr:colOff>0</xdr:colOff>
      <xdr:row>14</xdr:row>
      <xdr:rowOff>897255</xdr:rowOff>
    </xdr:to>
    <xdr:pic>
      <xdr:nvPicPr>
        <xdr:cNvPr id="12" name="Imagem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4239875" y="31657925"/>
          <a:ext cx="0" cy="833755"/>
        </a:xfrm>
        <a:prstGeom prst="rect">
          <a:avLst/>
        </a:prstGeom>
        <a:noFill/>
      </xdr:spPr>
    </xdr:pic>
    <xdr:clientData/>
  </xdr:twoCellAnchor>
  <xdr:twoCellAnchor>
    <xdr:from>
      <xdr:col>4</xdr:col>
      <xdr:colOff>0</xdr:colOff>
      <xdr:row>15</xdr:row>
      <xdr:rowOff>84666</xdr:rowOff>
    </xdr:from>
    <xdr:to>
      <xdr:col>4</xdr:col>
      <xdr:colOff>0</xdr:colOff>
      <xdr:row>15</xdr:row>
      <xdr:rowOff>857249</xdr:rowOff>
    </xdr:to>
    <xdr:pic>
      <xdr:nvPicPr>
        <xdr:cNvPr id="13" name="Imagem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4239875" y="34041291"/>
          <a:ext cx="0" cy="772583"/>
        </a:xfrm>
        <a:prstGeom prst="rect">
          <a:avLst/>
        </a:prstGeom>
        <a:noFill/>
      </xdr:spPr>
    </xdr:pic>
    <xdr:clientData/>
  </xdr:twoCellAnchor>
  <xdr:twoCellAnchor>
    <xdr:from>
      <xdr:col>4</xdr:col>
      <xdr:colOff>0</xdr:colOff>
      <xdr:row>16</xdr:row>
      <xdr:rowOff>31752</xdr:rowOff>
    </xdr:from>
    <xdr:to>
      <xdr:col>4</xdr:col>
      <xdr:colOff>0</xdr:colOff>
      <xdr:row>16</xdr:row>
      <xdr:rowOff>907840</xdr:rowOff>
    </xdr:to>
    <xdr:pic>
      <xdr:nvPicPr>
        <xdr:cNvPr id="14" name="Imagem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4239875" y="36350577"/>
          <a:ext cx="0" cy="876088"/>
        </a:xfrm>
        <a:prstGeom prst="rect">
          <a:avLst/>
        </a:prstGeom>
        <a:noFill/>
      </xdr:spPr>
    </xdr:pic>
    <xdr:clientData/>
  </xdr:twoCellAnchor>
  <xdr:twoCellAnchor>
    <xdr:from>
      <xdr:col>6</xdr:col>
      <xdr:colOff>1094214</xdr:colOff>
      <xdr:row>19</xdr:row>
      <xdr:rowOff>1638300</xdr:rowOff>
    </xdr:from>
    <xdr:to>
      <xdr:col>6</xdr:col>
      <xdr:colOff>3238500</xdr:colOff>
      <xdr:row>21</xdr:row>
      <xdr:rowOff>2121598</xdr:rowOff>
    </xdr:to>
    <xdr:pic>
      <xdr:nvPicPr>
        <xdr:cNvPr id="15" name="Imagem 14" descr="Uma imagem contendo vestuário, gato, beisebol&#10;&#10;Descrição gerada automaticamente">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7477214" y="47405925"/>
          <a:ext cx="2144286" cy="5207698"/>
        </a:xfrm>
        <a:prstGeom prst="rect">
          <a:avLst/>
        </a:prstGeom>
        <a:noFill/>
        <a:ln>
          <a:noFill/>
        </a:ln>
      </xdr:spPr>
    </xdr:pic>
    <xdr:clientData/>
  </xdr:twoCellAnchor>
  <xdr:twoCellAnchor>
    <xdr:from>
      <xdr:col>6</xdr:col>
      <xdr:colOff>1104689</xdr:colOff>
      <xdr:row>28</xdr:row>
      <xdr:rowOff>374648</xdr:rowOff>
    </xdr:from>
    <xdr:to>
      <xdr:col>6</xdr:col>
      <xdr:colOff>2514600</xdr:colOff>
      <xdr:row>28</xdr:row>
      <xdr:rowOff>1784559</xdr:rowOff>
    </xdr:to>
    <xdr:pic>
      <xdr:nvPicPr>
        <xdr:cNvPr id="16" name="Imagem 15" descr="Forma, Círculo&#10;&#10;Descrição gerada automaticamente">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flipV="1">
          <a:off x="17487689" y="67402073"/>
          <a:ext cx="1409911" cy="1409911"/>
        </a:xfrm>
        <a:prstGeom prst="rect">
          <a:avLst/>
        </a:prstGeom>
        <a:noFill/>
        <a:ln>
          <a:noFill/>
        </a:ln>
      </xdr:spPr>
    </xdr:pic>
    <xdr:clientData/>
  </xdr:twoCellAnchor>
  <xdr:twoCellAnchor>
    <xdr:from>
      <xdr:col>6</xdr:col>
      <xdr:colOff>1075266</xdr:colOff>
      <xdr:row>29</xdr:row>
      <xdr:rowOff>421216</xdr:rowOff>
    </xdr:from>
    <xdr:to>
      <xdr:col>6</xdr:col>
      <xdr:colOff>2578394</xdr:colOff>
      <xdr:row>29</xdr:row>
      <xdr:rowOff>1924344</xdr:rowOff>
    </xdr:to>
    <xdr:pic>
      <xdr:nvPicPr>
        <xdr:cNvPr id="17" name="Imagem 16" descr="Forma, Círculo&#10;&#10;Descrição gerada automaticamente">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flipV="1">
          <a:off x="17458266" y="69810841"/>
          <a:ext cx="1503128" cy="1503128"/>
        </a:xfrm>
        <a:prstGeom prst="rect">
          <a:avLst/>
        </a:prstGeom>
        <a:noFill/>
        <a:ln>
          <a:noFill/>
        </a:ln>
      </xdr:spPr>
    </xdr:pic>
    <xdr:clientData/>
  </xdr:twoCellAnchor>
  <xdr:twoCellAnchor>
    <xdr:from>
      <xdr:col>6</xdr:col>
      <xdr:colOff>1104689</xdr:colOff>
      <xdr:row>30</xdr:row>
      <xdr:rowOff>400048</xdr:rowOff>
    </xdr:from>
    <xdr:to>
      <xdr:col>6</xdr:col>
      <xdr:colOff>2554774</xdr:colOff>
      <xdr:row>30</xdr:row>
      <xdr:rowOff>1850133</xdr:rowOff>
    </xdr:to>
    <xdr:pic>
      <xdr:nvPicPr>
        <xdr:cNvPr id="18" name="Imagem 17" descr="Forma, Círculo&#10;&#10;Descrição gerada automaticamente">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flipV="1">
          <a:off x="17487689" y="72151873"/>
          <a:ext cx="1450085" cy="1450085"/>
        </a:xfrm>
        <a:prstGeom prst="rect">
          <a:avLst/>
        </a:prstGeom>
        <a:noFill/>
        <a:ln>
          <a:noFill/>
        </a:ln>
      </xdr:spPr>
    </xdr:pic>
    <xdr:clientData/>
  </xdr:twoCellAnchor>
  <xdr:twoCellAnchor>
    <xdr:from>
      <xdr:col>6</xdr:col>
      <xdr:colOff>1149350</xdr:colOff>
      <xdr:row>31</xdr:row>
      <xdr:rowOff>452966</xdr:rowOff>
    </xdr:from>
    <xdr:to>
      <xdr:col>6</xdr:col>
      <xdr:colOff>2438400</xdr:colOff>
      <xdr:row>31</xdr:row>
      <xdr:rowOff>1737437</xdr:rowOff>
    </xdr:to>
    <xdr:pic>
      <xdr:nvPicPr>
        <xdr:cNvPr id="19" name="Imagem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7532350" y="74566991"/>
          <a:ext cx="1289050" cy="1284471"/>
        </a:xfrm>
        <a:prstGeom prst="rect">
          <a:avLst/>
        </a:prstGeom>
        <a:noFill/>
        <a:ln>
          <a:noFill/>
        </a:ln>
      </xdr:spPr>
    </xdr:pic>
    <xdr:clientData/>
  </xdr:twoCellAnchor>
  <xdr:twoCellAnchor>
    <xdr:from>
      <xdr:col>6</xdr:col>
      <xdr:colOff>694543</xdr:colOff>
      <xdr:row>32</xdr:row>
      <xdr:rowOff>426170</xdr:rowOff>
    </xdr:from>
    <xdr:to>
      <xdr:col>6</xdr:col>
      <xdr:colOff>2662632</xdr:colOff>
      <xdr:row>32</xdr:row>
      <xdr:rowOff>1738573</xdr:rowOff>
    </xdr:to>
    <xdr:pic>
      <xdr:nvPicPr>
        <xdr:cNvPr id="20" name="Imagem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7077543" y="76902395"/>
          <a:ext cx="1968089" cy="1312403"/>
        </a:xfrm>
        <a:prstGeom prst="rect">
          <a:avLst/>
        </a:prstGeom>
        <a:noFill/>
      </xdr:spPr>
    </xdr:pic>
    <xdr:clientData/>
  </xdr:twoCellAnchor>
  <xdr:twoCellAnchor>
    <xdr:from>
      <xdr:col>6</xdr:col>
      <xdr:colOff>615950</xdr:colOff>
      <xdr:row>33</xdr:row>
      <xdr:rowOff>461857</xdr:rowOff>
    </xdr:from>
    <xdr:to>
      <xdr:col>6</xdr:col>
      <xdr:colOff>2763177</xdr:colOff>
      <xdr:row>33</xdr:row>
      <xdr:rowOff>1893343</xdr:rowOff>
    </xdr:to>
    <xdr:pic>
      <xdr:nvPicPr>
        <xdr:cNvPr id="21" name="Imagem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6998950" y="79300282"/>
          <a:ext cx="2147227" cy="1431486"/>
        </a:xfrm>
        <a:prstGeom prst="rect">
          <a:avLst/>
        </a:prstGeom>
        <a:noFill/>
      </xdr:spPr>
    </xdr:pic>
    <xdr:clientData/>
  </xdr:twoCellAnchor>
  <xdr:twoCellAnchor>
    <xdr:from>
      <xdr:col>6</xdr:col>
      <xdr:colOff>1365250</xdr:colOff>
      <xdr:row>27</xdr:row>
      <xdr:rowOff>619185</xdr:rowOff>
    </xdr:from>
    <xdr:to>
      <xdr:col>6</xdr:col>
      <xdr:colOff>2667000</xdr:colOff>
      <xdr:row>27</xdr:row>
      <xdr:rowOff>1668066</xdr:rowOff>
    </xdr:to>
    <xdr:pic>
      <xdr:nvPicPr>
        <xdr:cNvPr id="22" name="Imagem 21" descr="Imagem em preto e branco&#10;&#10;Descrição gerada automaticamente">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7748250" y="65284410"/>
          <a:ext cx="1301750" cy="1048881"/>
        </a:xfrm>
        <a:prstGeom prst="rect">
          <a:avLst/>
        </a:prstGeom>
        <a:noFill/>
        <a:ln>
          <a:noFill/>
        </a:ln>
      </xdr:spPr>
    </xdr:pic>
    <xdr:clientData/>
  </xdr:twoCellAnchor>
  <xdr:twoCellAnchor>
    <xdr:from>
      <xdr:col>6</xdr:col>
      <xdr:colOff>732367</xdr:colOff>
      <xdr:row>34</xdr:row>
      <xdr:rowOff>454376</xdr:rowOff>
    </xdr:from>
    <xdr:to>
      <xdr:col>6</xdr:col>
      <xdr:colOff>2730777</xdr:colOff>
      <xdr:row>34</xdr:row>
      <xdr:rowOff>1786650</xdr:rowOff>
    </xdr:to>
    <xdr:pic>
      <xdr:nvPicPr>
        <xdr:cNvPr id="23" name="Imagem 22" descr="Desenho de lápis de cor&#10;&#10;Descrição gerada automaticamente com confiança baixa">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21"/>
        <a:stretch>
          <a:fillRect/>
        </a:stretch>
      </xdr:blipFill>
      <xdr:spPr>
        <a:xfrm>
          <a:off x="17115367" y="81655001"/>
          <a:ext cx="1998410" cy="1332274"/>
        </a:xfrm>
        <a:prstGeom prst="rect">
          <a:avLst/>
        </a:prstGeom>
      </xdr:spPr>
    </xdr:pic>
    <xdr:clientData/>
  </xdr:twoCellAnchor>
  <xdr:twoCellAnchor>
    <xdr:from>
      <xdr:col>6</xdr:col>
      <xdr:colOff>764116</xdr:colOff>
      <xdr:row>35</xdr:row>
      <xdr:rowOff>463409</xdr:rowOff>
    </xdr:from>
    <xdr:to>
      <xdr:col>6</xdr:col>
      <xdr:colOff>2741265</xdr:colOff>
      <xdr:row>35</xdr:row>
      <xdr:rowOff>1781507</xdr:rowOff>
    </xdr:to>
    <xdr:pic>
      <xdr:nvPicPr>
        <xdr:cNvPr id="24" name="Imagem 23" descr="Gráfico, Gráfico de linhas&#10;&#10;Descrição gerada automaticamente">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22"/>
        <a:stretch>
          <a:fillRect/>
        </a:stretch>
      </xdr:blipFill>
      <xdr:spPr>
        <a:xfrm>
          <a:off x="17147116" y="84026234"/>
          <a:ext cx="1977149" cy="1318098"/>
        </a:xfrm>
        <a:prstGeom prst="rect">
          <a:avLst/>
        </a:prstGeom>
      </xdr:spPr>
    </xdr:pic>
    <xdr:clientData/>
  </xdr:twoCellAnchor>
  <xdr:twoCellAnchor>
    <xdr:from>
      <xdr:col>6</xdr:col>
      <xdr:colOff>827616</xdr:colOff>
      <xdr:row>36</xdr:row>
      <xdr:rowOff>462844</xdr:rowOff>
    </xdr:from>
    <xdr:to>
      <xdr:col>6</xdr:col>
      <xdr:colOff>2762247</xdr:colOff>
      <xdr:row>36</xdr:row>
      <xdr:rowOff>1752600</xdr:rowOff>
    </xdr:to>
    <xdr:pic>
      <xdr:nvPicPr>
        <xdr:cNvPr id="25" name="Imagem 24" descr="Desenho de personagem&#10;&#10;Descrição gerada automaticamente com confiança média">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23"/>
        <a:stretch>
          <a:fillRect/>
        </a:stretch>
      </xdr:blipFill>
      <xdr:spPr>
        <a:xfrm>
          <a:off x="17210616" y="86387869"/>
          <a:ext cx="1934631" cy="1289756"/>
        </a:xfrm>
        <a:prstGeom prst="rect">
          <a:avLst/>
        </a:prstGeom>
      </xdr:spPr>
    </xdr:pic>
    <xdr:clientData/>
  </xdr:twoCellAnchor>
  <xdr:twoCellAnchor>
    <xdr:from>
      <xdr:col>6</xdr:col>
      <xdr:colOff>1007533</xdr:colOff>
      <xdr:row>37</xdr:row>
      <xdr:rowOff>332316</xdr:rowOff>
    </xdr:from>
    <xdr:to>
      <xdr:col>6</xdr:col>
      <xdr:colOff>2479463</xdr:colOff>
      <xdr:row>37</xdr:row>
      <xdr:rowOff>1804246</xdr:rowOff>
    </xdr:to>
    <xdr:pic>
      <xdr:nvPicPr>
        <xdr:cNvPr id="26" name="Imagem 25" descr="Kit Thera Band Faixa Elástica 3 Intensidade Yangfit - Amarelo e Azul |  Netshoes">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7390533" y="88619541"/>
          <a:ext cx="1471930" cy="1471930"/>
        </a:xfrm>
        <a:prstGeom prst="rect">
          <a:avLst/>
        </a:prstGeom>
        <a:noFill/>
        <a:ln>
          <a:noFill/>
        </a:ln>
      </xdr:spPr>
    </xdr:pic>
    <xdr:clientData/>
  </xdr:twoCellAnchor>
  <xdr:twoCellAnchor>
    <xdr:from>
      <xdr:col>6</xdr:col>
      <xdr:colOff>638326</xdr:colOff>
      <xdr:row>39</xdr:row>
      <xdr:rowOff>279097</xdr:rowOff>
    </xdr:from>
    <xdr:to>
      <xdr:col>6</xdr:col>
      <xdr:colOff>2781300</xdr:colOff>
      <xdr:row>39</xdr:row>
      <xdr:rowOff>2030361</xdr:rowOff>
    </xdr:to>
    <xdr:pic>
      <xdr:nvPicPr>
        <xdr:cNvPr id="27" name="Imagem 26" descr="Gráfico, Gráfico de funil&#10;&#10;Descrição gerada automaticamente">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25"/>
        <a:stretch>
          <a:fillRect/>
        </a:stretch>
      </xdr:blipFill>
      <xdr:spPr>
        <a:xfrm>
          <a:off x="17021326" y="93290722"/>
          <a:ext cx="2142974" cy="1751264"/>
        </a:xfrm>
        <a:prstGeom prst="rect">
          <a:avLst/>
        </a:prstGeom>
      </xdr:spPr>
    </xdr:pic>
    <xdr:clientData/>
  </xdr:twoCellAnchor>
  <xdr:twoCellAnchor>
    <xdr:from>
      <xdr:col>6</xdr:col>
      <xdr:colOff>1230101</xdr:colOff>
      <xdr:row>38</xdr:row>
      <xdr:rowOff>421217</xdr:rowOff>
    </xdr:from>
    <xdr:to>
      <xdr:col>6</xdr:col>
      <xdr:colOff>2528411</xdr:colOff>
      <xdr:row>38</xdr:row>
      <xdr:rowOff>1905000</xdr:rowOff>
    </xdr:to>
    <xdr:pic>
      <xdr:nvPicPr>
        <xdr:cNvPr id="28" name="Imagem 27">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7613101" y="91070642"/>
          <a:ext cx="1298310" cy="1483783"/>
        </a:xfrm>
        <a:prstGeom prst="rect">
          <a:avLst/>
        </a:prstGeom>
        <a:noFill/>
      </xdr:spPr>
    </xdr:pic>
    <xdr:clientData/>
  </xdr:twoCellAnchor>
  <xdr:twoCellAnchor>
    <xdr:from>
      <xdr:col>6</xdr:col>
      <xdr:colOff>972458</xdr:colOff>
      <xdr:row>40</xdr:row>
      <xdr:rowOff>401259</xdr:rowOff>
    </xdr:from>
    <xdr:to>
      <xdr:col>6</xdr:col>
      <xdr:colOff>2396706</xdr:colOff>
      <xdr:row>40</xdr:row>
      <xdr:rowOff>1665279</xdr:rowOff>
    </xdr:to>
    <xdr:pic>
      <xdr:nvPicPr>
        <xdr:cNvPr id="29" name="Imagem 28" descr="Uma imagem contendo no interior, par, acessório, mesa&#10;&#10;Descrição gerada automaticamente">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27"/>
        <a:stretch>
          <a:fillRect/>
        </a:stretch>
      </xdr:blipFill>
      <xdr:spPr>
        <a:xfrm>
          <a:off x="17355458" y="95775084"/>
          <a:ext cx="1424248" cy="1264020"/>
        </a:xfrm>
        <a:prstGeom prst="rect">
          <a:avLst/>
        </a:prstGeom>
      </xdr:spPr>
    </xdr:pic>
    <xdr:clientData/>
  </xdr:twoCellAnchor>
  <xdr:twoCellAnchor>
    <xdr:from>
      <xdr:col>6</xdr:col>
      <xdr:colOff>1064683</xdr:colOff>
      <xdr:row>41</xdr:row>
      <xdr:rowOff>392642</xdr:rowOff>
    </xdr:from>
    <xdr:to>
      <xdr:col>6</xdr:col>
      <xdr:colOff>2150990</xdr:colOff>
      <xdr:row>41</xdr:row>
      <xdr:rowOff>1478949</xdr:rowOff>
    </xdr:to>
    <xdr:pic>
      <xdr:nvPicPr>
        <xdr:cNvPr id="30" name="Imagem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7447683" y="98128667"/>
          <a:ext cx="1086307" cy="1086307"/>
        </a:xfrm>
        <a:prstGeom prst="rect">
          <a:avLst/>
        </a:prstGeom>
        <a:noFill/>
        <a:ln>
          <a:noFill/>
        </a:ln>
      </xdr:spPr>
    </xdr:pic>
    <xdr:clientData/>
  </xdr:twoCellAnchor>
  <xdr:twoCellAnchor>
    <xdr:from>
      <xdr:col>6</xdr:col>
      <xdr:colOff>1001182</xdr:colOff>
      <xdr:row>42</xdr:row>
      <xdr:rowOff>393698</xdr:rowOff>
    </xdr:from>
    <xdr:to>
      <xdr:col>6</xdr:col>
      <xdr:colOff>2595601</xdr:colOff>
      <xdr:row>42</xdr:row>
      <xdr:rowOff>1988117</xdr:rowOff>
    </xdr:to>
    <xdr:pic>
      <xdr:nvPicPr>
        <xdr:cNvPr id="31" name="Imagem 30" descr="Resultado de imagem para meia bola bosu">
          <a:extLst>
            <a:ext uri="{FF2B5EF4-FFF2-40B4-BE49-F238E27FC236}">
              <a16:creationId xmlns:a16="http://schemas.microsoft.com/office/drawing/2014/main" id="{00000000-0008-0000-0100-00001F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7384182" y="100491923"/>
          <a:ext cx="1594419" cy="1594419"/>
        </a:xfrm>
        <a:prstGeom prst="rect">
          <a:avLst/>
        </a:prstGeom>
        <a:noFill/>
        <a:ln>
          <a:noFill/>
        </a:ln>
      </xdr:spPr>
    </xdr:pic>
    <xdr:clientData/>
  </xdr:twoCellAnchor>
  <xdr:twoCellAnchor>
    <xdr:from>
      <xdr:col>6</xdr:col>
      <xdr:colOff>943823</xdr:colOff>
      <xdr:row>43</xdr:row>
      <xdr:rowOff>404285</xdr:rowOff>
    </xdr:from>
    <xdr:to>
      <xdr:col>6</xdr:col>
      <xdr:colOff>2590800</xdr:colOff>
      <xdr:row>43</xdr:row>
      <xdr:rowOff>2051262</xdr:rowOff>
    </xdr:to>
    <xdr:pic>
      <xdr:nvPicPr>
        <xdr:cNvPr id="32" name="Imagem 31" descr="Resultado de imagem para rolo de pilates">
          <a:extLst>
            <a:ext uri="{FF2B5EF4-FFF2-40B4-BE49-F238E27FC236}">
              <a16:creationId xmlns:a16="http://schemas.microsoft.com/office/drawing/2014/main" id="{00000000-0008-0000-0100-000020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7326823" y="102864710"/>
          <a:ext cx="1646977" cy="1646977"/>
        </a:xfrm>
        <a:prstGeom prst="rect">
          <a:avLst/>
        </a:prstGeom>
        <a:noFill/>
        <a:ln>
          <a:noFill/>
        </a:ln>
      </xdr:spPr>
    </xdr:pic>
    <xdr:clientData/>
  </xdr:twoCellAnchor>
  <xdr:twoCellAnchor>
    <xdr:from>
      <xdr:col>6</xdr:col>
      <xdr:colOff>787400</xdr:colOff>
      <xdr:row>44</xdr:row>
      <xdr:rowOff>569384</xdr:rowOff>
    </xdr:from>
    <xdr:to>
      <xdr:col>6</xdr:col>
      <xdr:colOff>2711434</xdr:colOff>
      <xdr:row>44</xdr:row>
      <xdr:rowOff>1600200</xdr:rowOff>
    </xdr:to>
    <xdr:pic>
      <xdr:nvPicPr>
        <xdr:cNvPr id="33" name="Imagem 32">
          <a:extLst>
            <a:ext uri="{FF2B5EF4-FFF2-40B4-BE49-F238E27FC236}">
              <a16:creationId xmlns:a16="http://schemas.microsoft.com/office/drawing/2014/main" id="{00000000-0008-0000-0100-000021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7170400" y="105392009"/>
          <a:ext cx="1924034" cy="1030816"/>
        </a:xfrm>
        <a:prstGeom prst="rect">
          <a:avLst/>
        </a:prstGeom>
        <a:noFill/>
      </xdr:spPr>
    </xdr:pic>
    <xdr:clientData/>
  </xdr:twoCellAnchor>
  <xdr:twoCellAnchor>
    <xdr:from>
      <xdr:col>6</xdr:col>
      <xdr:colOff>745066</xdr:colOff>
      <xdr:row>45</xdr:row>
      <xdr:rowOff>351367</xdr:rowOff>
    </xdr:from>
    <xdr:to>
      <xdr:col>6</xdr:col>
      <xdr:colOff>2471620</xdr:colOff>
      <xdr:row>45</xdr:row>
      <xdr:rowOff>1981200</xdr:rowOff>
    </xdr:to>
    <xdr:pic>
      <xdr:nvPicPr>
        <xdr:cNvPr id="35" name="Imagem 34">
          <a:extLst>
            <a:ext uri="{FF2B5EF4-FFF2-40B4-BE49-F238E27FC236}">
              <a16:creationId xmlns:a16="http://schemas.microsoft.com/office/drawing/2014/main" id="{00000000-0008-0000-0100-00002300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7128066" y="109898392"/>
          <a:ext cx="1726554" cy="16298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6</xdr:col>
          <xdr:colOff>752475</xdr:colOff>
          <xdr:row>46</xdr:row>
          <xdr:rowOff>247650</xdr:rowOff>
        </xdr:from>
        <xdr:to>
          <xdr:col>6</xdr:col>
          <xdr:colOff>2257425</xdr:colOff>
          <xdr:row>46</xdr:row>
          <xdr:rowOff>1752600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6</xdr:col>
      <xdr:colOff>719667</xdr:colOff>
      <xdr:row>47</xdr:row>
      <xdr:rowOff>190499</xdr:rowOff>
    </xdr:from>
    <xdr:to>
      <xdr:col>6</xdr:col>
      <xdr:colOff>2656416</xdr:colOff>
      <xdr:row>47</xdr:row>
      <xdr:rowOff>2127248</xdr:rowOff>
    </xdr:to>
    <xdr:pic>
      <xdr:nvPicPr>
        <xdr:cNvPr id="39" name="Imagem 38">
          <a:extLst>
            <a:ext uri="{FF2B5EF4-FFF2-40B4-BE49-F238E27FC236}">
              <a16:creationId xmlns:a16="http://schemas.microsoft.com/office/drawing/2014/main" id="{00000000-0008-0000-0100-00002700000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7102667" y="121548524"/>
          <a:ext cx="1936749" cy="1936749"/>
        </a:xfrm>
        <a:prstGeom prst="rect">
          <a:avLst/>
        </a:prstGeom>
        <a:noFill/>
        <a:ln>
          <a:noFill/>
        </a:ln>
      </xdr:spPr>
    </xdr:pic>
    <xdr:clientData/>
  </xdr:twoCellAnchor>
  <xdr:twoCellAnchor>
    <xdr:from>
      <xdr:col>6</xdr:col>
      <xdr:colOff>878417</xdr:colOff>
      <xdr:row>48</xdr:row>
      <xdr:rowOff>211667</xdr:rowOff>
    </xdr:from>
    <xdr:to>
      <xdr:col>6</xdr:col>
      <xdr:colOff>2544657</xdr:colOff>
      <xdr:row>48</xdr:row>
      <xdr:rowOff>1877907</xdr:rowOff>
    </xdr:to>
    <xdr:pic>
      <xdr:nvPicPr>
        <xdr:cNvPr id="40" name="Imagem 39">
          <a:extLst>
            <a:ext uri="{FF2B5EF4-FFF2-40B4-BE49-F238E27FC236}">
              <a16:creationId xmlns:a16="http://schemas.microsoft.com/office/drawing/2014/main" id="{00000000-0008-0000-0100-00002800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7261417" y="123931892"/>
          <a:ext cx="1666240" cy="1666240"/>
        </a:xfrm>
        <a:prstGeom prst="rect">
          <a:avLst/>
        </a:prstGeom>
        <a:noFill/>
        <a:ln>
          <a:noFill/>
        </a:ln>
      </xdr:spPr>
    </xdr:pic>
    <xdr:clientData/>
  </xdr:twoCellAnchor>
  <xdr:twoCellAnchor>
    <xdr:from>
      <xdr:col>6</xdr:col>
      <xdr:colOff>740832</xdr:colOff>
      <xdr:row>49</xdr:row>
      <xdr:rowOff>264582</xdr:rowOff>
    </xdr:from>
    <xdr:to>
      <xdr:col>6</xdr:col>
      <xdr:colOff>2603499</xdr:colOff>
      <xdr:row>49</xdr:row>
      <xdr:rowOff>2127249</xdr:rowOff>
    </xdr:to>
    <xdr:pic>
      <xdr:nvPicPr>
        <xdr:cNvPr id="41" name="Imagem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7123832" y="126347007"/>
          <a:ext cx="1862667" cy="1862667"/>
        </a:xfrm>
        <a:prstGeom prst="rect">
          <a:avLst/>
        </a:prstGeom>
        <a:noFill/>
        <a:ln>
          <a:noFill/>
        </a:ln>
      </xdr:spPr>
    </xdr:pic>
    <xdr:clientData/>
  </xdr:twoCellAnchor>
  <xdr:twoCellAnchor>
    <xdr:from>
      <xdr:col>6</xdr:col>
      <xdr:colOff>698499</xdr:colOff>
      <xdr:row>50</xdr:row>
      <xdr:rowOff>158749</xdr:rowOff>
    </xdr:from>
    <xdr:to>
      <xdr:col>6</xdr:col>
      <xdr:colOff>2592916</xdr:colOff>
      <xdr:row>50</xdr:row>
      <xdr:rowOff>2053166</xdr:rowOff>
    </xdr:to>
    <xdr:pic>
      <xdr:nvPicPr>
        <xdr:cNvPr id="42" name="Imagem 41">
          <a:extLst>
            <a:ext uri="{FF2B5EF4-FFF2-40B4-BE49-F238E27FC236}">
              <a16:creationId xmlns:a16="http://schemas.microsoft.com/office/drawing/2014/main" id="{00000000-0008-0000-0100-00002A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7081499" y="128603374"/>
          <a:ext cx="1894417" cy="1894417"/>
        </a:xfrm>
        <a:prstGeom prst="rect">
          <a:avLst/>
        </a:prstGeom>
        <a:noFill/>
        <a:ln>
          <a:noFill/>
        </a:ln>
      </xdr:spPr>
    </xdr:pic>
    <xdr:clientData/>
  </xdr:twoCellAnchor>
  <xdr:twoCellAnchor>
    <xdr:from>
      <xdr:col>6</xdr:col>
      <xdr:colOff>857250</xdr:colOff>
      <xdr:row>51</xdr:row>
      <xdr:rowOff>137583</xdr:rowOff>
    </xdr:from>
    <xdr:to>
      <xdr:col>6</xdr:col>
      <xdr:colOff>2523490</xdr:colOff>
      <xdr:row>51</xdr:row>
      <xdr:rowOff>1803823</xdr:rowOff>
    </xdr:to>
    <xdr:pic>
      <xdr:nvPicPr>
        <xdr:cNvPr id="43" name="Imagem 42">
          <a:extLst>
            <a:ext uri="{FF2B5EF4-FFF2-40B4-BE49-F238E27FC236}">
              <a16:creationId xmlns:a16="http://schemas.microsoft.com/office/drawing/2014/main" id="{00000000-0008-0000-0100-00002B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7240250" y="130944408"/>
          <a:ext cx="1666240" cy="1666240"/>
        </a:xfrm>
        <a:prstGeom prst="rect">
          <a:avLst/>
        </a:prstGeom>
        <a:noFill/>
        <a:ln>
          <a:noFill/>
        </a:ln>
      </xdr:spPr>
    </xdr:pic>
    <xdr:clientData/>
  </xdr:twoCellAnchor>
  <xdr:twoCellAnchor>
    <xdr:from>
      <xdr:col>6</xdr:col>
      <xdr:colOff>984250</xdr:colOff>
      <xdr:row>52</xdr:row>
      <xdr:rowOff>412750</xdr:rowOff>
    </xdr:from>
    <xdr:to>
      <xdr:col>6</xdr:col>
      <xdr:colOff>2447290</xdr:colOff>
      <xdr:row>52</xdr:row>
      <xdr:rowOff>1875790</xdr:rowOff>
    </xdr:to>
    <xdr:pic>
      <xdr:nvPicPr>
        <xdr:cNvPr id="44" name="Imagem 43">
          <a:extLst>
            <a:ext uri="{FF2B5EF4-FFF2-40B4-BE49-F238E27FC236}">
              <a16:creationId xmlns:a16="http://schemas.microsoft.com/office/drawing/2014/main" id="{00000000-0008-0000-0100-00002C00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7367250" y="133581775"/>
          <a:ext cx="1463040" cy="1463040"/>
        </a:xfrm>
        <a:prstGeom prst="rect">
          <a:avLst/>
        </a:prstGeom>
        <a:noFill/>
        <a:ln>
          <a:noFill/>
        </a:ln>
      </xdr:spPr>
    </xdr:pic>
    <xdr:clientData/>
  </xdr:twoCellAnchor>
  <xdr:twoCellAnchor>
    <xdr:from>
      <xdr:col>6</xdr:col>
      <xdr:colOff>1058333</xdr:colOff>
      <xdr:row>53</xdr:row>
      <xdr:rowOff>222250</xdr:rowOff>
    </xdr:from>
    <xdr:to>
      <xdr:col>6</xdr:col>
      <xdr:colOff>2262293</xdr:colOff>
      <xdr:row>53</xdr:row>
      <xdr:rowOff>1426210</xdr:rowOff>
    </xdr:to>
    <xdr:pic>
      <xdr:nvPicPr>
        <xdr:cNvPr id="45" name="Imagem 44">
          <a:extLst>
            <a:ext uri="{FF2B5EF4-FFF2-40B4-BE49-F238E27FC236}">
              <a16:creationId xmlns:a16="http://schemas.microsoft.com/office/drawing/2014/main" id="{00000000-0008-0000-0100-00002D00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7441333" y="135753475"/>
          <a:ext cx="1203960" cy="1203960"/>
        </a:xfrm>
        <a:prstGeom prst="rect">
          <a:avLst/>
        </a:prstGeom>
        <a:noFill/>
      </xdr:spPr>
    </xdr:pic>
    <xdr:clientData/>
  </xdr:twoCellAnchor>
  <xdr:twoCellAnchor>
    <xdr:from>
      <xdr:col>6</xdr:col>
      <xdr:colOff>1005416</xdr:colOff>
      <xdr:row>54</xdr:row>
      <xdr:rowOff>211666</xdr:rowOff>
    </xdr:from>
    <xdr:to>
      <xdr:col>6</xdr:col>
      <xdr:colOff>2311611</xdr:colOff>
      <xdr:row>54</xdr:row>
      <xdr:rowOff>1517861</xdr:rowOff>
    </xdr:to>
    <xdr:pic>
      <xdr:nvPicPr>
        <xdr:cNvPr id="46" name="Imagem 45">
          <a:extLst>
            <a:ext uri="{FF2B5EF4-FFF2-40B4-BE49-F238E27FC236}">
              <a16:creationId xmlns:a16="http://schemas.microsoft.com/office/drawing/2014/main" id="{00000000-0008-0000-0100-00002E00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7388416" y="138105091"/>
          <a:ext cx="1306195" cy="1306195"/>
        </a:xfrm>
        <a:prstGeom prst="rect">
          <a:avLst/>
        </a:prstGeom>
        <a:noFill/>
      </xdr:spPr>
    </xdr:pic>
    <xdr:clientData/>
  </xdr:twoCellAnchor>
  <xdr:twoCellAnchor>
    <xdr:from>
      <xdr:col>6</xdr:col>
      <xdr:colOff>941916</xdr:colOff>
      <xdr:row>55</xdr:row>
      <xdr:rowOff>148167</xdr:rowOff>
    </xdr:from>
    <xdr:to>
      <xdr:col>6</xdr:col>
      <xdr:colOff>2331357</xdr:colOff>
      <xdr:row>55</xdr:row>
      <xdr:rowOff>1537608</xdr:rowOff>
    </xdr:to>
    <xdr:pic>
      <xdr:nvPicPr>
        <xdr:cNvPr id="47" name="Imagem 46">
          <a:extLst>
            <a:ext uri="{FF2B5EF4-FFF2-40B4-BE49-F238E27FC236}">
              <a16:creationId xmlns:a16="http://schemas.microsoft.com/office/drawing/2014/main" id="{00000000-0008-0000-0100-00002F00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7324916" y="140403792"/>
          <a:ext cx="1389441" cy="1389441"/>
        </a:xfrm>
        <a:prstGeom prst="rect">
          <a:avLst/>
        </a:prstGeom>
        <a:noFill/>
      </xdr:spPr>
    </xdr:pic>
    <xdr:clientData/>
  </xdr:twoCellAnchor>
  <xdr:twoCellAnchor>
    <xdr:from>
      <xdr:col>6</xdr:col>
      <xdr:colOff>927100</xdr:colOff>
      <xdr:row>56</xdr:row>
      <xdr:rowOff>323850</xdr:rowOff>
    </xdr:from>
    <xdr:to>
      <xdr:col>6</xdr:col>
      <xdr:colOff>2705100</xdr:colOff>
      <xdr:row>56</xdr:row>
      <xdr:rowOff>2101850</xdr:rowOff>
    </xdr:to>
    <xdr:pic>
      <xdr:nvPicPr>
        <xdr:cNvPr id="52" name="Imagem 51" descr="Porta Bola Bolsa de Transporte de Bolas Prouno">
          <a:extLst>
            <a:ext uri="{FF2B5EF4-FFF2-40B4-BE49-F238E27FC236}">
              <a16:creationId xmlns:a16="http://schemas.microsoft.com/office/drawing/2014/main" id="{00000000-0008-0000-0100-00003400000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7310100" y="152390475"/>
          <a:ext cx="1778000" cy="1778000"/>
        </a:xfrm>
        <a:prstGeom prst="rect">
          <a:avLst/>
        </a:prstGeom>
        <a:noFill/>
        <a:ln>
          <a:noFill/>
        </a:ln>
      </xdr:spPr>
    </xdr:pic>
    <xdr:clientData/>
  </xdr:twoCellAnchor>
  <xdr:twoCellAnchor>
    <xdr:from>
      <xdr:col>6</xdr:col>
      <xdr:colOff>935566</xdr:colOff>
      <xdr:row>58</xdr:row>
      <xdr:rowOff>497416</xdr:rowOff>
    </xdr:from>
    <xdr:to>
      <xdr:col>6</xdr:col>
      <xdr:colOff>2367059</xdr:colOff>
      <xdr:row>58</xdr:row>
      <xdr:rowOff>1928909</xdr:rowOff>
    </xdr:to>
    <xdr:pic>
      <xdr:nvPicPr>
        <xdr:cNvPr id="53" name="Imagem 52">
          <a:extLst>
            <a:ext uri="{FF2B5EF4-FFF2-40B4-BE49-F238E27FC236}">
              <a16:creationId xmlns:a16="http://schemas.microsoft.com/office/drawing/2014/main" id="{00000000-0008-0000-0100-00003500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7318566" y="157288441"/>
          <a:ext cx="1431493" cy="1431493"/>
        </a:xfrm>
        <a:prstGeom prst="rect">
          <a:avLst/>
        </a:prstGeom>
        <a:noFill/>
      </xdr:spPr>
    </xdr:pic>
    <xdr:clientData/>
  </xdr:twoCellAnchor>
  <xdr:twoCellAnchor>
    <xdr:from>
      <xdr:col>6</xdr:col>
      <xdr:colOff>797982</xdr:colOff>
      <xdr:row>57</xdr:row>
      <xdr:rowOff>465666</xdr:rowOff>
    </xdr:from>
    <xdr:to>
      <xdr:col>6</xdr:col>
      <xdr:colOff>2460361</xdr:colOff>
      <xdr:row>57</xdr:row>
      <xdr:rowOff>2128045</xdr:rowOff>
    </xdr:to>
    <xdr:pic>
      <xdr:nvPicPr>
        <xdr:cNvPr id="54" name="Imagem 53">
          <a:extLst>
            <a:ext uri="{FF2B5EF4-FFF2-40B4-BE49-F238E27FC236}">
              <a16:creationId xmlns:a16="http://schemas.microsoft.com/office/drawing/2014/main" id="{00000000-0008-0000-0100-00003600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7180982" y="154894491"/>
          <a:ext cx="1662379" cy="1662379"/>
        </a:xfrm>
        <a:prstGeom prst="rect">
          <a:avLst/>
        </a:prstGeom>
        <a:noFill/>
      </xdr:spPr>
    </xdr:pic>
    <xdr:clientData/>
  </xdr:twoCellAnchor>
  <xdr:twoCellAnchor>
    <xdr:from>
      <xdr:col>6</xdr:col>
      <xdr:colOff>819150</xdr:colOff>
      <xdr:row>59</xdr:row>
      <xdr:rowOff>465666</xdr:rowOff>
    </xdr:from>
    <xdr:to>
      <xdr:col>6</xdr:col>
      <xdr:colOff>2743199</xdr:colOff>
      <xdr:row>59</xdr:row>
      <xdr:rowOff>1918786</xdr:rowOff>
    </xdr:to>
    <xdr:pic>
      <xdr:nvPicPr>
        <xdr:cNvPr id="55" name="Imagem 54">
          <a:extLst>
            <a:ext uri="{FF2B5EF4-FFF2-40B4-BE49-F238E27FC236}">
              <a16:creationId xmlns:a16="http://schemas.microsoft.com/office/drawing/2014/main" id="{00000000-0008-0000-0100-000037000000}"/>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7202150" y="159618891"/>
          <a:ext cx="1924049" cy="1453120"/>
        </a:xfrm>
        <a:prstGeom prst="rect">
          <a:avLst/>
        </a:prstGeom>
        <a:noFill/>
      </xdr:spPr>
    </xdr:pic>
    <xdr:clientData/>
  </xdr:twoCellAnchor>
  <xdr:twoCellAnchor>
    <xdr:from>
      <xdr:col>6</xdr:col>
      <xdr:colOff>819150</xdr:colOff>
      <xdr:row>60</xdr:row>
      <xdr:rowOff>476249</xdr:rowOff>
    </xdr:from>
    <xdr:to>
      <xdr:col>6</xdr:col>
      <xdr:colOff>2570188</xdr:colOff>
      <xdr:row>60</xdr:row>
      <xdr:rowOff>2227287</xdr:rowOff>
    </xdr:to>
    <xdr:pic>
      <xdr:nvPicPr>
        <xdr:cNvPr id="56" name="Imagem 55" descr="Brinquedo Argolas Que Afundam Kit 4 Argolas Pronado. ">
          <a:extLst>
            <a:ext uri="{FF2B5EF4-FFF2-40B4-BE49-F238E27FC236}">
              <a16:creationId xmlns:a16="http://schemas.microsoft.com/office/drawing/2014/main" id="{00000000-0008-0000-0100-00003800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7202150" y="161991674"/>
          <a:ext cx="1751038" cy="1751038"/>
        </a:xfrm>
        <a:prstGeom prst="rect">
          <a:avLst/>
        </a:prstGeom>
        <a:noFill/>
        <a:ln>
          <a:noFill/>
        </a:ln>
      </xdr:spPr>
    </xdr:pic>
    <xdr:clientData/>
  </xdr:twoCellAnchor>
  <xdr:twoCellAnchor>
    <xdr:from>
      <xdr:col>6</xdr:col>
      <xdr:colOff>797983</xdr:colOff>
      <xdr:row>61</xdr:row>
      <xdr:rowOff>497416</xdr:rowOff>
    </xdr:from>
    <xdr:to>
      <xdr:col>6</xdr:col>
      <xdr:colOff>2733730</xdr:colOff>
      <xdr:row>62</xdr:row>
      <xdr:rowOff>70963</xdr:rowOff>
    </xdr:to>
    <xdr:pic>
      <xdr:nvPicPr>
        <xdr:cNvPr id="57" name="Imagem 56" descr="Brinquedo Bichos Que Afundam Kit 6 Peças Pronado">
          <a:extLst>
            <a:ext uri="{FF2B5EF4-FFF2-40B4-BE49-F238E27FC236}">
              <a16:creationId xmlns:a16="http://schemas.microsoft.com/office/drawing/2014/main" id="{00000000-0008-0000-0100-00003900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7180983" y="164375041"/>
          <a:ext cx="1935747" cy="1935747"/>
        </a:xfrm>
        <a:prstGeom prst="rect">
          <a:avLst/>
        </a:prstGeom>
        <a:noFill/>
        <a:ln>
          <a:noFill/>
        </a:ln>
      </xdr:spPr>
    </xdr:pic>
    <xdr:clientData/>
  </xdr:twoCellAnchor>
  <xdr:twoCellAnchor>
    <xdr:from>
      <xdr:col>6</xdr:col>
      <xdr:colOff>761876</xdr:colOff>
      <xdr:row>62</xdr:row>
      <xdr:rowOff>701625</xdr:rowOff>
    </xdr:from>
    <xdr:to>
      <xdr:col>6</xdr:col>
      <xdr:colOff>2711824</xdr:colOff>
      <xdr:row>62</xdr:row>
      <xdr:rowOff>2651573</xdr:rowOff>
    </xdr:to>
    <xdr:pic>
      <xdr:nvPicPr>
        <xdr:cNvPr id="58" name="Imagem 57" descr="Brinquedo Pinos Que Afundam Kit 4 Com Pinos Pronado.">
          <a:extLst>
            <a:ext uri="{FF2B5EF4-FFF2-40B4-BE49-F238E27FC236}">
              <a16:creationId xmlns:a16="http://schemas.microsoft.com/office/drawing/2014/main" id="{00000000-0008-0000-0100-00003A000000}"/>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7514670" y="206307154"/>
          <a:ext cx="1949948" cy="1949948"/>
        </a:xfrm>
        <a:prstGeom prst="rect">
          <a:avLst/>
        </a:prstGeom>
        <a:noFill/>
        <a:ln>
          <a:noFill/>
        </a:ln>
      </xdr:spPr>
    </xdr:pic>
    <xdr:clientData/>
  </xdr:twoCellAnchor>
  <xdr:twoCellAnchor>
    <xdr:from>
      <xdr:col>6</xdr:col>
      <xdr:colOff>1019386</xdr:colOff>
      <xdr:row>66</xdr:row>
      <xdr:rowOff>456350</xdr:rowOff>
    </xdr:from>
    <xdr:to>
      <xdr:col>6</xdr:col>
      <xdr:colOff>2471163</xdr:colOff>
      <xdr:row>66</xdr:row>
      <xdr:rowOff>1908127</xdr:rowOff>
    </xdr:to>
    <xdr:pic>
      <xdr:nvPicPr>
        <xdr:cNvPr id="59" name="Imagem 58">
          <a:extLst>
            <a:ext uri="{FF2B5EF4-FFF2-40B4-BE49-F238E27FC236}">
              <a16:creationId xmlns:a16="http://schemas.microsoft.com/office/drawing/2014/main" id="{00000000-0008-0000-0100-00003B000000}"/>
            </a:ext>
          </a:extLst>
        </xdr:cNvPr>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7402386" y="190318175"/>
          <a:ext cx="1451777" cy="1451777"/>
        </a:xfrm>
        <a:prstGeom prst="rect">
          <a:avLst/>
        </a:prstGeom>
        <a:noFill/>
        <a:ln>
          <a:noFill/>
        </a:ln>
      </xdr:spPr>
    </xdr:pic>
    <xdr:clientData/>
  </xdr:twoCellAnchor>
  <xdr:twoCellAnchor>
    <xdr:from>
      <xdr:col>6</xdr:col>
      <xdr:colOff>723900</xdr:colOff>
      <xdr:row>63</xdr:row>
      <xdr:rowOff>497416</xdr:rowOff>
    </xdr:from>
    <xdr:to>
      <xdr:col>6</xdr:col>
      <xdr:colOff>2789558</xdr:colOff>
      <xdr:row>63</xdr:row>
      <xdr:rowOff>2286971</xdr:rowOff>
    </xdr:to>
    <xdr:pic>
      <xdr:nvPicPr>
        <xdr:cNvPr id="60" name="Imagem 59" descr="plataforma-fundo-3-modulos_158865">
          <a:extLst>
            <a:ext uri="{FF2B5EF4-FFF2-40B4-BE49-F238E27FC236}">
              <a16:creationId xmlns:a16="http://schemas.microsoft.com/office/drawing/2014/main" id="{00000000-0008-0000-0100-00003C000000}"/>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7106900" y="169099441"/>
          <a:ext cx="2065658" cy="1789555"/>
        </a:xfrm>
        <a:prstGeom prst="rect">
          <a:avLst/>
        </a:prstGeom>
        <a:noFill/>
        <a:ln>
          <a:noFill/>
        </a:ln>
      </xdr:spPr>
    </xdr:pic>
    <xdr:clientData/>
  </xdr:twoCellAnchor>
  <xdr:twoCellAnchor>
    <xdr:from>
      <xdr:col>6</xdr:col>
      <xdr:colOff>960684</xdr:colOff>
      <xdr:row>64</xdr:row>
      <xdr:rowOff>455085</xdr:rowOff>
    </xdr:from>
    <xdr:to>
      <xdr:col>6</xdr:col>
      <xdr:colOff>2387045</xdr:colOff>
      <xdr:row>65</xdr:row>
      <xdr:rowOff>0</xdr:rowOff>
    </xdr:to>
    <xdr:pic>
      <xdr:nvPicPr>
        <xdr:cNvPr id="3074" name="Imagem 3073">
          <a:extLst>
            <a:ext uri="{FF2B5EF4-FFF2-40B4-BE49-F238E27FC236}">
              <a16:creationId xmlns:a16="http://schemas.microsoft.com/office/drawing/2014/main" id="{00000000-0008-0000-0100-0000020C0000}"/>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7343684" y="171419310"/>
          <a:ext cx="1426361" cy="2139542"/>
        </a:xfrm>
        <a:prstGeom prst="rect">
          <a:avLst/>
        </a:prstGeom>
        <a:noFill/>
        <a:ln>
          <a:noFill/>
        </a:ln>
      </xdr:spPr>
    </xdr:pic>
    <xdr:clientData/>
  </xdr:twoCellAnchor>
  <xdr:twoCellAnchor>
    <xdr:from>
      <xdr:col>6</xdr:col>
      <xdr:colOff>599017</xdr:colOff>
      <xdr:row>65</xdr:row>
      <xdr:rowOff>427566</xdr:rowOff>
    </xdr:from>
    <xdr:to>
      <xdr:col>6</xdr:col>
      <xdr:colOff>2876201</xdr:colOff>
      <xdr:row>65</xdr:row>
      <xdr:rowOff>2134709</xdr:rowOff>
    </xdr:to>
    <xdr:pic>
      <xdr:nvPicPr>
        <xdr:cNvPr id="3075" name="Imagem 3074">
          <a:extLst>
            <a:ext uri="{FF2B5EF4-FFF2-40B4-BE49-F238E27FC236}">
              <a16:creationId xmlns:a16="http://schemas.microsoft.com/office/drawing/2014/main" id="{00000000-0008-0000-0100-0000030C0000}"/>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6982017" y="185564991"/>
          <a:ext cx="2277184" cy="1707143"/>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306917</xdr:colOff>
      <xdr:row>2</xdr:row>
      <xdr:rowOff>402167</xdr:rowOff>
    </xdr:from>
    <xdr:to>
      <xdr:col>6</xdr:col>
      <xdr:colOff>1696932</xdr:colOff>
      <xdr:row>2</xdr:row>
      <xdr:rowOff>2068407</xdr:rowOff>
    </xdr:to>
    <xdr:pic>
      <xdr:nvPicPr>
        <xdr:cNvPr id="8" name="Imagem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32462" y="1268076"/>
          <a:ext cx="1390015" cy="1666240"/>
        </a:xfrm>
        <a:prstGeom prst="rect">
          <a:avLst/>
        </a:prstGeom>
        <a:noFill/>
        <a:ln>
          <a:noFill/>
        </a:ln>
      </xdr:spPr>
    </xdr:pic>
    <xdr:clientData/>
  </xdr:twoCellAnchor>
  <xdr:twoCellAnchor>
    <xdr:from>
      <xdr:col>6</xdr:col>
      <xdr:colOff>307878</xdr:colOff>
      <xdr:row>3</xdr:row>
      <xdr:rowOff>368491</xdr:rowOff>
    </xdr:from>
    <xdr:to>
      <xdr:col>6</xdr:col>
      <xdr:colOff>1837170</xdr:colOff>
      <xdr:row>3</xdr:row>
      <xdr:rowOff>2231158</xdr:rowOff>
    </xdr:to>
    <xdr:pic>
      <xdr:nvPicPr>
        <xdr:cNvPr id="9" name="Imagem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33423" y="3589673"/>
          <a:ext cx="1529292" cy="1862667"/>
        </a:xfrm>
        <a:prstGeom prst="rect">
          <a:avLst/>
        </a:prstGeom>
        <a:noFill/>
        <a:ln>
          <a:noFill/>
        </a:ln>
      </xdr:spPr>
    </xdr:pic>
    <xdr:clientData/>
  </xdr:twoCellAnchor>
  <xdr:twoCellAnchor>
    <xdr:from>
      <xdr:col>6</xdr:col>
      <xdr:colOff>334817</xdr:colOff>
      <xdr:row>4</xdr:row>
      <xdr:rowOff>279977</xdr:rowOff>
    </xdr:from>
    <xdr:to>
      <xdr:col>6</xdr:col>
      <xdr:colOff>1905384</xdr:colOff>
      <xdr:row>4</xdr:row>
      <xdr:rowOff>2174394</xdr:rowOff>
    </xdr:to>
    <xdr:pic>
      <xdr:nvPicPr>
        <xdr:cNvPr id="10" name="Imagem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760362" y="5856432"/>
          <a:ext cx="1570567" cy="1894417"/>
        </a:xfrm>
        <a:prstGeom prst="rect">
          <a:avLst/>
        </a:prstGeom>
        <a:noFill/>
        <a:ln>
          <a:noFill/>
        </a:ln>
      </xdr:spPr>
    </xdr:pic>
    <xdr:clientData/>
  </xdr:twoCellAnchor>
  <xdr:twoCellAnchor>
    <xdr:from>
      <xdr:col>6</xdr:col>
      <xdr:colOff>424295</xdr:colOff>
      <xdr:row>6</xdr:row>
      <xdr:rowOff>466629</xdr:rowOff>
    </xdr:from>
    <xdr:to>
      <xdr:col>6</xdr:col>
      <xdr:colOff>1833360</xdr:colOff>
      <xdr:row>6</xdr:row>
      <xdr:rowOff>2132869</xdr:rowOff>
    </xdr:to>
    <xdr:pic>
      <xdr:nvPicPr>
        <xdr:cNvPr id="11" name="Imagem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849840" y="10753629"/>
          <a:ext cx="1409065" cy="1666240"/>
        </a:xfrm>
        <a:prstGeom prst="rect">
          <a:avLst/>
        </a:prstGeom>
        <a:noFill/>
        <a:ln>
          <a:noFill/>
        </a:ln>
      </xdr:spPr>
    </xdr:pic>
    <xdr:clientData/>
  </xdr:twoCellAnchor>
  <xdr:twoCellAnchor>
    <xdr:from>
      <xdr:col>6</xdr:col>
      <xdr:colOff>464705</xdr:colOff>
      <xdr:row>7</xdr:row>
      <xdr:rowOff>464704</xdr:rowOff>
    </xdr:from>
    <xdr:to>
      <xdr:col>6</xdr:col>
      <xdr:colOff>1746770</xdr:colOff>
      <xdr:row>7</xdr:row>
      <xdr:rowOff>1927744</xdr:rowOff>
    </xdr:to>
    <xdr:pic>
      <xdr:nvPicPr>
        <xdr:cNvPr id="12" name="Imagem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890250" y="13106977"/>
          <a:ext cx="1282065" cy="1463040"/>
        </a:xfrm>
        <a:prstGeom prst="rect">
          <a:avLst/>
        </a:prstGeom>
        <a:noFill/>
        <a:ln>
          <a:noFill/>
        </a:ln>
      </xdr:spPr>
    </xdr:pic>
    <xdr:clientData/>
  </xdr:twoCellAnchor>
  <xdr:twoCellAnchor>
    <xdr:from>
      <xdr:col>6</xdr:col>
      <xdr:colOff>538788</xdr:colOff>
      <xdr:row>8</xdr:row>
      <xdr:rowOff>551295</xdr:rowOff>
    </xdr:from>
    <xdr:to>
      <xdr:col>6</xdr:col>
      <xdr:colOff>1742748</xdr:colOff>
      <xdr:row>8</xdr:row>
      <xdr:rowOff>1755255</xdr:rowOff>
    </xdr:to>
    <xdr:pic>
      <xdr:nvPicPr>
        <xdr:cNvPr id="13" name="Imagem 12">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964333" y="15548840"/>
          <a:ext cx="1203960" cy="1203960"/>
        </a:xfrm>
        <a:prstGeom prst="rect">
          <a:avLst/>
        </a:prstGeom>
        <a:noFill/>
      </xdr:spPr>
    </xdr:pic>
    <xdr:clientData/>
  </xdr:twoCellAnchor>
  <xdr:twoCellAnchor>
    <xdr:from>
      <xdr:col>6</xdr:col>
      <xdr:colOff>555143</xdr:colOff>
      <xdr:row>9</xdr:row>
      <xdr:rowOff>419484</xdr:rowOff>
    </xdr:from>
    <xdr:to>
      <xdr:col>6</xdr:col>
      <xdr:colOff>1813713</xdr:colOff>
      <xdr:row>9</xdr:row>
      <xdr:rowOff>1725679</xdr:rowOff>
    </xdr:to>
    <xdr:pic>
      <xdr:nvPicPr>
        <xdr:cNvPr id="14" name="Imagem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980688" y="17772302"/>
          <a:ext cx="1258570" cy="1306195"/>
        </a:xfrm>
        <a:prstGeom prst="rect">
          <a:avLst/>
        </a:prstGeom>
        <a:noFill/>
      </xdr:spPr>
    </xdr:pic>
    <xdr:clientData/>
  </xdr:twoCellAnchor>
  <xdr:twoCellAnchor>
    <xdr:from>
      <xdr:col>6</xdr:col>
      <xdr:colOff>560916</xdr:colOff>
      <xdr:row>10</xdr:row>
      <xdr:rowOff>529167</xdr:rowOff>
    </xdr:from>
    <xdr:to>
      <xdr:col>6</xdr:col>
      <xdr:colOff>1883682</xdr:colOff>
      <xdr:row>10</xdr:row>
      <xdr:rowOff>1918608</xdr:rowOff>
    </xdr:to>
    <xdr:pic>
      <xdr:nvPicPr>
        <xdr:cNvPr id="15" name="Imagem 1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986461" y="20237258"/>
          <a:ext cx="1322766" cy="1389441"/>
        </a:xfrm>
        <a:prstGeom prst="rect">
          <a:avLst/>
        </a:prstGeom>
        <a:noFill/>
      </xdr:spPr>
    </xdr:pic>
    <xdr:clientData/>
  </xdr:twoCellAnchor>
  <xdr:twoCellAnchor>
    <xdr:from>
      <xdr:col>6</xdr:col>
      <xdr:colOff>355985</xdr:colOff>
      <xdr:row>5</xdr:row>
      <xdr:rowOff>225135</xdr:rowOff>
    </xdr:from>
    <xdr:to>
      <xdr:col>6</xdr:col>
      <xdr:colOff>1902209</xdr:colOff>
      <xdr:row>5</xdr:row>
      <xdr:rowOff>2161884</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0781530" y="8156862"/>
          <a:ext cx="1546224" cy="1936749"/>
        </a:xfrm>
        <a:prstGeom prst="rect">
          <a:avLst/>
        </a:prstGeom>
        <a:noFill/>
        <a:ln>
          <a:noFill/>
        </a:ln>
      </xdr:spPr>
    </xdr:pic>
    <xdr:clientData/>
  </xdr:twoCellAnchor>
  <xdr:twoCellAnchor>
    <xdr:from>
      <xdr:col>6</xdr:col>
      <xdr:colOff>571499</xdr:colOff>
      <xdr:row>12</xdr:row>
      <xdr:rowOff>432953</xdr:rowOff>
    </xdr:from>
    <xdr:to>
      <xdr:col>6</xdr:col>
      <xdr:colOff>1812347</xdr:colOff>
      <xdr:row>12</xdr:row>
      <xdr:rowOff>2043339</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0997044" y="24851589"/>
          <a:ext cx="1240848" cy="1610386"/>
        </a:xfrm>
        <a:prstGeom prst="rect">
          <a:avLst/>
        </a:prstGeom>
        <a:noFill/>
        <a:ln>
          <a:noFill/>
        </a:ln>
      </xdr:spPr>
    </xdr:pic>
    <xdr:clientData/>
  </xdr:twoCellAnchor>
  <xdr:twoCellAnchor>
    <xdr:from>
      <xdr:col>6</xdr:col>
      <xdr:colOff>658091</xdr:colOff>
      <xdr:row>14</xdr:row>
      <xdr:rowOff>450273</xdr:rowOff>
    </xdr:from>
    <xdr:to>
      <xdr:col>6</xdr:col>
      <xdr:colOff>1693141</xdr:colOff>
      <xdr:row>14</xdr:row>
      <xdr:rowOff>1732973</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1083636" y="29579455"/>
          <a:ext cx="1035050" cy="1282700"/>
        </a:xfrm>
        <a:prstGeom prst="rect">
          <a:avLst/>
        </a:prstGeom>
        <a:noFill/>
      </xdr:spPr>
    </xdr:pic>
    <xdr:clientData/>
  </xdr:twoCellAnchor>
  <xdr:twoCellAnchor editAs="oneCell">
    <xdr:from>
      <xdr:col>6</xdr:col>
      <xdr:colOff>173181</xdr:colOff>
      <xdr:row>13</xdr:row>
      <xdr:rowOff>155864</xdr:rowOff>
    </xdr:from>
    <xdr:to>
      <xdr:col>6</xdr:col>
      <xdr:colOff>2147454</xdr:colOff>
      <xdr:row>13</xdr:row>
      <xdr:rowOff>2126548</xdr:rowOff>
    </xdr:to>
    <xdr:pic>
      <xdr:nvPicPr>
        <xdr:cNvPr id="5" name="Imagem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598726" y="26929773"/>
          <a:ext cx="1974273" cy="19706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415637</xdr:colOff>
      <xdr:row>11</xdr:row>
      <xdr:rowOff>588819</xdr:rowOff>
    </xdr:from>
    <xdr:to>
      <xdr:col>6</xdr:col>
      <xdr:colOff>2008374</xdr:colOff>
      <xdr:row>11</xdr:row>
      <xdr:rowOff>2178659</xdr:rowOff>
    </xdr:to>
    <xdr:pic>
      <xdr:nvPicPr>
        <xdr:cNvPr id="6" name="Imagem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0841182" y="22652183"/>
          <a:ext cx="1592737" cy="1589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167986</xdr:colOff>
      <xdr:row>16</xdr:row>
      <xdr:rowOff>167119</xdr:rowOff>
    </xdr:from>
    <xdr:to>
      <xdr:col>6</xdr:col>
      <xdr:colOff>2182090</xdr:colOff>
      <xdr:row>16</xdr:row>
      <xdr:rowOff>2181223</xdr:rowOff>
    </xdr:to>
    <xdr:pic>
      <xdr:nvPicPr>
        <xdr:cNvPr id="7" name="Imagem 6" descr="Bomba de Ar Penalty – para bola de futebol para pessoas cegas | UinHub">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0593531" y="31651574"/>
          <a:ext cx="2014104" cy="2014104"/>
        </a:xfrm>
        <a:prstGeom prst="rect">
          <a:avLst/>
        </a:prstGeom>
        <a:no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drawing" Target="../drawings/drawing2.xml"/><Relationship Id="rId4" Type="http://schemas.openxmlformats.org/officeDocument/2006/relationships/image" Target="../media/image1.png"/></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D7AF2-FF35-4789-B7BC-23CF17EB47C9}">
  <sheetPr>
    <pageSetUpPr fitToPage="1"/>
  </sheetPr>
  <dimension ref="A1:G72"/>
  <sheetViews>
    <sheetView zoomScale="55" zoomScaleNormal="55" workbookViewId="0">
      <pane ySplit="2" topLeftCell="A3" activePane="bottomLeft" state="frozen"/>
      <selection pane="bottomLeft" activeCell="D5" sqref="D5"/>
    </sheetView>
  </sheetViews>
  <sheetFormatPr defaultRowHeight="15" x14ac:dyDescent="0.25"/>
  <cols>
    <col min="1" max="1" width="9.140625" style="8"/>
    <col min="2" max="2" width="21.5703125" style="3" customWidth="1"/>
    <col min="3" max="3" width="70.5703125" style="3" customWidth="1"/>
    <col min="4" max="4" width="75.85546875" style="8" customWidth="1"/>
    <col min="5" max="5" width="36.42578125" style="3" customWidth="1"/>
    <col min="6" max="6" width="32.140625" style="8" customWidth="1"/>
    <col min="7" max="7" width="59.42578125" style="3" customWidth="1"/>
    <col min="8" max="16384" width="9.140625" style="8"/>
  </cols>
  <sheetData>
    <row r="1" spans="1:7" ht="28.5" customHeight="1" x14ac:dyDescent="0.25">
      <c r="A1" s="24" t="s">
        <v>28</v>
      </c>
      <c r="B1" s="24"/>
      <c r="C1" s="24"/>
      <c r="D1" s="24"/>
      <c r="E1" s="24"/>
      <c r="F1" s="24"/>
      <c r="G1" s="24"/>
    </row>
    <row r="2" spans="1:7" s="3" customFormat="1" x14ac:dyDescent="0.25">
      <c r="A2" s="1" t="s">
        <v>141</v>
      </c>
      <c r="B2" s="1" t="s">
        <v>27</v>
      </c>
      <c r="C2" s="2" t="s">
        <v>24</v>
      </c>
      <c r="D2" s="2" t="s">
        <v>0</v>
      </c>
      <c r="E2" s="2" t="s">
        <v>1</v>
      </c>
      <c r="F2" s="2" t="s">
        <v>2</v>
      </c>
      <c r="G2" s="2" t="s">
        <v>3</v>
      </c>
    </row>
    <row r="3" spans="1:7" s="3" customFormat="1" ht="186" customHeight="1" x14ac:dyDescent="0.25">
      <c r="A3" s="5"/>
      <c r="B3" s="4">
        <v>1</v>
      </c>
      <c r="C3" s="5" t="s">
        <v>4</v>
      </c>
      <c r="D3" s="6" t="s">
        <v>5</v>
      </c>
      <c r="E3" s="7" t="s">
        <v>6</v>
      </c>
      <c r="F3" s="5">
        <f>21*25</f>
        <v>525</v>
      </c>
      <c r="G3" s="5"/>
    </row>
    <row r="4" spans="1:7" s="3" customFormat="1" ht="186" customHeight="1" x14ac:dyDescent="0.25">
      <c r="A4" s="5"/>
      <c r="B4" s="4">
        <v>2</v>
      </c>
      <c r="C4" s="9" t="s">
        <v>7</v>
      </c>
      <c r="D4" s="6" t="s">
        <v>8</v>
      </c>
      <c r="E4" s="7" t="s">
        <v>6</v>
      </c>
      <c r="F4" s="5">
        <f>21*5</f>
        <v>105</v>
      </c>
      <c r="G4" s="9"/>
    </row>
    <row r="5" spans="1:7" s="3" customFormat="1" ht="186" customHeight="1" x14ac:dyDescent="0.25">
      <c r="A5" s="5"/>
      <c r="B5" s="4">
        <v>3</v>
      </c>
      <c r="C5" s="5" t="s">
        <v>9</v>
      </c>
      <c r="D5" s="6" t="s">
        <v>10</v>
      </c>
      <c r="E5" s="7" t="s">
        <v>6</v>
      </c>
      <c r="F5" s="5">
        <f>21*10</f>
        <v>210</v>
      </c>
      <c r="G5" s="5"/>
    </row>
    <row r="6" spans="1:7" s="3" customFormat="1" ht="186" customHeight="1" x14ac:dyDescent="0.25">
      <c r="A6" s="5"/>
      <c r="B6" s="4">
        <v>4</v>
      </c>
      <c r="C6" s="5" t="s">
        <v>11</v>
      </c>
      <c r="D6" s="6" t="s">
        <v>12</v>
      </c>
      <c r="E6" s="7" t="s">
        <v>6</v>
      </c>
      <c r="F6" s="5">
        <f>21*25</f>
        <v>525</v>
      </c>
      <c r="G6" s="5"/>
    </row>
    <row r="7" spans="1:7" s="3" customFormat="1" ht="186" customHeight="1" x14ac:dyDescent="0.25">
      <c r="A7" s="5"/>
      <c r="B7" s="4">
        <v>5</v>
      </c>
      <c r="C7" s="5" t="s">
        <v>13</v>
      </c>
      <c r="D7" s="6" t="s">
        <v>14</v>
      </c>
      <c r="E7" s="7" t="s">
        <v>6</v>
      </c>
      <c r="F7" s="5">
        <f>21*25</f>
        <v>525</v>
      </c>
      <c r="G7" s="5"/>
    </row>
    <row r="8" spans="1:7" s="3" customFormat="1" ht="186" customHeight="1" x14ac:dyDescent="0.25">
      <c r="A8" s="5"/>
      <c r="B8" s="4">
        <v>6</v>
      </c>
      <c r="C8" s="5" t="s">
        <v>15</v>
      </c>
      <c r="D8" s="6" t="s">
        <v>16</v>
      </c>
      <c r="E8" s="7" t="s">
        <v>6</v>
      </c>
      <c r="F8" s="5">
        <f>21*5</f>
        <v>105</v>
      </c>
      <c r="G8" s="5"/>
    </row>
    <row r="9" spans="1:7" s="3" customFormat="1" ht="186" customHeight="1" x14ac:dyDescent="0.25">
      <c r="A9" s="5"/>
      <c r="B9" s="4">
        <v>7</v>
      </c>
      <c r="C9" s="5" t="s">
        <v>17</v>
      </c>
      <c r="D9" s="6" t="s">
        <v>18</v>
      </c>
      <c r="E9" s="7" t="s">
        <v>19</v>
      </c>
      <c r="F9" s="5">
        <f>21*2</f>
        <v>42</v>
      </c>
      <c r="G9" s="5"/>
    </row>
    <row r="10" spans="1:7" s="3" customFormat="1" ht="186" customHeight="1" x14ac:dyDescent="0.25">
      <c r="A10" s="5"/>
      <c r="B10" s="4">
        <v>8</v>
      </c>
      <c r="C10" s="5" t="s">
        <v>20</v>
      </c>
      <c r="D10" s="6" t="s">
        <v>21</v>
      </c>
      <c r="E10" s="7" t="s">
        <v>6</v>
      </c>
      <c r="F10" s="5">
        <v>200</v>
      </c>
      <c r="G10" s="5"/>
    </row>
    <row r="11" spans="1:7" s="3" customFormat="1" ht="186" customHeight="1" x14ac:dyDescent="0.25">
      <c r="A11" s="5"/>
      <c r="B11" s="4">
        <v>9</v>
      </c>
      <c r="C11" s="5" t="s">
        <v>22</v>
      </c>
      <c r="D11" s="6" t="s">
        <v>23</v>
      </c>
      <c r="E11" s="7" t="s">
        <v>6</v>
      </c>
      <c r="F11" s="5">
        <v>280</v>
      </c>
      <c r="G11" s="5"/>
    </row>
    <row r="12" spans="1:7" ht="186" customHeight="1" x14ac:dyDescent="0.25">
      <c r="A12" s="6"/>
      <c r="B12" s="4">
        <v>10</v>
      </c>
      <c r="C12" s="5" t="s">
        <v>25</v>
      </c>
      <c r="D12" s="6" t="s">
        <v>26</v>
      </c>
      <c r="E12" s="7" t="s">
        <v>6</v>
      </c>
      <c r="F12" s="5">
        <f>9*12</f>
        <v>108</v>
      </c>
      <c r="G12" s="5"/>
    </row>
    <row r="13" spans="1:7" ht="186" customHeight="1" x14ac:dyDescent="0.25">
      <c r="A13" s="6"/>
      <c r="B13" s="4">
        <v>11</v>
      </c>
      <c r="C13" s="5" t="s">
        <v>29</v>
      </c>
      <c r="D13" s="5" t="s">
        <v>30</v>
      </c>
      <c r="E13" s="5" t="s">
        <v>36</v>
      </c>
      <c r="F13" s="5">
        <f>9*12</f>
        <v>108</v>
      </c>
      <c r="G13" s="6"/>
    </row>
    <row r="14" spans="1:7" ht="186" customHeight="1" x14ac:dyDescent="0.25">
      <c r="A14" s="6"/>
      <c r="B14" s="4">
        <v>12</v>
      </c>
      <c r="C14" s="5" t="s">
        <v>31</v>
      </c>
      <c r="D14" s="5" t="s">
        <v>32</v>
      </c>
      <c r="E14" s="5"/>
      <c r="F14" s="5">
        <f>10*12*9</f>
        <v>1080</v>
      </c>
      <c r="G14" s="6"/>
    </row>
    <row r="15" spans="1:7" ht="186" customHeight="1" x14ac:dyDescent="0.25">
      <c r="A15" s="6"/>
      <c r="B15" s="4">
        <v>13</v>
      </c>
      <c r="C15" s="5" t="s">
        <v>33</v>
      </c>
      <c r="D15" s="5" t="s">
        <v>34</v>
      </c>
      <c r="E15" s="10" t="s">
        <v>35</v>
      </c>
      <c r="F15" s="5">
        <f>9*3</f>
        <v>27</v>
      </c>
      <c r="G15" s="6"/>
    </row>
    <row r="16" spans="1:7" s="13" customFormat="1" ht="186" customHeight="1" x14ac:dyDescent="0.25">
      <c r="A16" s="11"/>
      <c r="B16" s="4">
        <v>14</v>
      </c>
      <c r="C16" s="11" t="s">
        <v>37</v>
      </c>
      <c r="D16" s="5" t="s">
        <v>38</v>
      </c>
      <c r="E16" s="7" t="s">
        <v>6</v>
      </c>
      <c r="F16" s="11">
        <f>11*5</f>
        <v>55</v>
      </c>
      <c r="G16" s="11"/>
    </row>
    <row r="17" spans="1:7" s="13" customFormat="1" ht="186" customHeight="1" x14ac:dyDescent="0.25">
      <c r="A17" s="11"/>
      <c r="B17" s="4">
        <v>15</v>
      </c>
      <c r="C17" s="11" t="s">
        <v>39</v>
      </c>
      <c r="D17" s="5" t="s">
        <v>40</v>
      </c>
      <c r="E17" s="7" t="s">
        <v>6</v>
      </c>
      <c r="F17" s="11">
        <f>11*2</f>
        <v>22</v>
      </c>
      <c r="G17" s="11"/>
    </row>
    <row r="18" spans="1:7" s="13" customFormat="1" ht="186" customHeight="1" x14ac:dyDescent="0.25">
      <c r="A18" s="11"/>
      <c r="B18" s="4">
        <v>16</v>
      </c>
      <c r="C18" s="11" t="s">
        <v>41</v>
      </c>
      <c r="D18" s="5" t="s">
        <v>42</v>
      </c>
      <c r="E18" s="7" t="s">
        <v>43</v>
      </c>
      <c r="F18" s="11">
        <f>11*3</f>
        <v>33</v>
      </c>
      <c r="G18" s="11"/>
    </row>
    <row r="19" spans="1:7" s="13" customFormat="1" ht="186" customHeight="1" x14ac:dyDescent="0.25">
      <c r="A19" s="11"/>
      <c r="B19" s="4">
        <v>17</v>
      </c>
      <c r="C19" s="11" t="s">
        <v>45</v>
      </c>
      <c r="D19" s="5" t="s">
        <v>44</v>
      </c>
      <c r="E19" s="7" t="s">
        <v>43</v>
      </c>
      <c r="F19" s="11">
        <f>5*11</f>
        <v>55</v>
      </c>
      <c r="G19" s="21"/>
    </row>
    <row r="20" spans="1:7" s="13" customFormat="1" ht="186" customHeight="1" x14ac:dyDescent="0.25">
      <c r="A20" s="11"/>
      <c r="B20" s="4">
        <v>18</v>
      </c>
      <c r="C20" s="11" t="s">
        <v>46</v>
      </c>
      <c r="D20" s="5" t="s">
        <v>44</v>
      </c>
      <c r="E20" s="7" t="s">
        <v>43</v>
      </c>
      <c r="F20" s="11">
        <f>5*11</f>
        <v>55</v>
      </c>
      <c r="G20" s="22"/>
    </row>
    <row r="21" spans="1:7" s="13" customFormat="1" ht="186" customHeight="1" x14ac:dyDescent="0.25">
      <c r="A21" s="11"/>
      <c r="B21" s="4">
        <v>19</v>
      </c>
      <c r="C21" s="11" t="s">
        <v>47</v>
      </c>
      <c r="D21" s="5" t="s">
        <v>44</v>
      </c>
      <c r="E21" s="7" t="s">
        <v>43</v>
      </c>
      <c r="F21" s="11">
        <f>5*11</f>
        <v>55</v>
      </c>
      <c r="G21" s="22"/>
    </row>
    <row r="22" spans="1:7" s="13" customFormat="1" ht="186" customHeight="1" x14ac:dyDescent="0.25">
      <c r="A22" s="11"/>
      <c r="B22" s="4">
        <v>20</v>
      </c>
      <c r="C22" s="11" t="s">
        <v>48</v>
      </c>
      <c r="D22" s="5" t="s">
        <v>44</v>
      </c>
      <c r="E22" s="7" t="s">
        <v>43</v>
      </c>
      <c r="F22" s="11">
        <f>5*11</f>
        <v>55</v>
      </c>
      <c r="G22" s="22"/>
    </row>
    <row r="23" spans="1:7" s="13" customFormat="1" ht="186" customHeight="1" x14ac:dyDescent="0.25">
      <c r="A23" s="11"/>
      <c r="B23" s="4">
        <v>21</v>
      </c>
      <c r="C23" s="11" t="s">
        <v>49</v>
      </c>
      <c r="D23" s="5" t="s">
        <v>44</v>
      </c>
      <c r="E23" s="7" t="s">
        <v>43</v>
      </c>
      <c r="F23" s="11">
        <f>5*11</f>
        <v>55</v>
      </c>
      <c r="G23" s="22"/>
    </row>
    <row r="24" spans="1:7" s="13" customFormat="1" ht="186" customHeight="1" x14ac:dyDescent="0.25">
      <c r="A24" s="11"/>
      <c r="B24" s="4">
        <v>22</v>
      </c>
      <c r="C24" s="11" t="s">
        <v>50</v>
      </c>
      <c r="D24" s="5" t="s">
        <v>44</v>
      </c>
      <c r="E24" s="7" t="s">
        <v>43</v>
      </c>
      <c r="F24" s="11">
        <f>2*11</f>
        <v>22</v>
      </c>
      <c r="G24" s="22"/>
    </row>
    <row r="25" spans="1:7" s="13" customFormat="1" ht="186" customHeight="1" x14ac:dyDescent="0.25">
      <c r="A25" s="11"/>
      <c r="B25" s="4">
        <v>23</v>
      </c>
      <c r="C25" s="11" t="s">
        <v>51</v>
      </c>
      <c r="D25" s="5" t="s">
        <v>44</v>
      </c>
      <c r="E25" s="7" t="s">
        <v>43</v>
      </c>
      <c r="F25" s="11">
        <f>2*11</f>
        <v>22</v>
      </c>
      <c r="G25" s="22"/>
    </row>
    <row r="26" spans="1:7" s="13" customFormat="1" ht="186" customHeight="1" x14ac:dyDescent="0.25">
      <c r="A26" s="11"/>
      <c r="B26" s="4">
        <v>24</v>
      </c>
      <c r="C26" s="11" t="s">
        <v>52</v>
      </c>
      <c r="D26" s="5" t="s">
        <v>44</v>
      </c>
      <c r="E26" s="7" t="s">
        <v>43</v>
      </c>
      <c r="F26" s="11">
        <f>2*11</f>
        <v>22</v>
      </c>
      <c r="G26" s="22"/>
    </row>
    <row r="27" spans="1:7" s="13" customFormat="1" ht="186" customHeight="1" x14ac:dyDescent="0.25">
      <c r="A27" s="11"/>
      <c r="B27" s="4">
        <v>25</v>
      </c>
      <c r="C27" s="11" t="s">
        <v>53</v>
      </c>
      <c r="D27" s="5" t="s">
        <v>44</v>
      </c>
      <c r="E27" s="7" t="s">
        <v>43</v>
      </c>
      <c r="F27" s="11">
        <f>2*11</f>
        <v>22</v>
      </c>
      <c r="G27" s="22"/>
    </row>
    <row r="28" spans="1:7" s="13" customFormat="1" ht="186" customHeight="1" x14ac:dyDescent="0.25">
      <c r="A28" s="11"/>
      <c r="B28" s="4">
        <v>26</v>
      </c>
      <c r="C28" s="11" t="s">
        <v>54</v>
      </c>
      <c r="D28" s="5" t="s">
        <v>44</v>
      </c>
      <c r="E28" s="7" t="s">
        <v>43</v>
      </c>
      <c r="F28" s="11">
        <f>2*11</f>
        <v>22</v>
      </c>
      <c r="G28" s="23"/>
    </row>
    <row r="29" spans="1:7" s="13" customFormat="1" ht="186" customHeight="1" x14ac:dyDescent="0.25">
      <c r="A29" s="11"/>
      <c r="B29" s="4">
        <v>27</v>
      </c>
      <c r="C29" s="11" t="s">
        <v>55</v>
      </c>
      <c r="D29" s="5" t="s">
        <v>56</v>
      </c>
      <c r="E29" s="7" t="s">
        <v>6</v>
      </c>
      <c r="F29" s="7">
        <v>75</v>
      </c>
      <c r="G29" s="11"/>
    </row>
    <row r="30" spans="1:7" s="13" customFormat="1" ht="186" customHeight="1" x14ac:dyDescent="0.25">
      <c r="A30" s="11"/>
      <c r="B30" s="4">
        <v>28</v>
      </c>
      <c r="C30" s="11" t="s">
        <v>57</v>
      </c>
      <c r="D30" s="5" t="s">
        <v>58</v>
      </c>
      <c r="E30" s="7" t="s">
        <v>6</v>
      </c>
      <c r="F30" s="7">
        <v>30</v>
      </c>
      <c r="G30" s="11"/>
    </row>
    <row r="31" spans="1:7" s="13" customFormat="1" ht="186" customHeight="1" x14ac:dyDescent="0.25">
      <c r="A31" s="11"/>
      <c r="B31" s="4">
        <v>29</v>
      </c>
      <c r="C31" s="11" t="s">
        <v>59</v>
      </c>
      <c r="D31" s="5" t="s">
        <v>60</v>
      </c>
      <c r="E31" s="7" t="s">
        <v>6</v>
      </c>
      <c r="F31" s="7">
        <v>30</v>
      </c>
      <c r="G31" s="11"/>
    </row>
    <row r="32" spans="1:7" s="13" customFormat="1" ht="186" customHeight="1" x14ac:dyDescent="0.25">
      <c r="A32" s="11"/>
      <c r="B32" s="4">
        <v>30</v>
      </c>
      <c r="C32" s="11" t="s">
        <v>61</v>
      </c>
      <c r="D32" s="5" t="s">
        <v>62</v>
      </c>
      <c r="E32" s="7" t="s">
        <v>6</v>
      </c>
      <c r="F32" s="7">
        <v>15</v>
      </c>
      <c r="G32" s="11"/>
    </row>
    <row r="33" spans="1:7" s="13" customFormat="1" ht="186" customHeight="1" x14ac:dyDescent="0.25">
      <c r="A33" s="11"/>
      <c r="B33" s="4">
        <v>31</v>
      </c>
      <c r="C33" s="11" t="s">
        <v>63</v>
      </c>
      <c r="D33" s="5" t="s">
        <v>64</v>
      </c>
      <c r="E33" s="7" t="s">
        <v>6</v>
      </c>
      <c r="F33" s="7">
        <v>30</v>
      </c>
      <c r="G33" s="11"/>
    </row>
    <row r="34" spans="1:7" s="13" customFormat="1" ht="186" customHeight="1" x14ac:dyDescent="0.25">
      <c r="A34" s="11"/>
      <c r="B34" s="4">
        <v>32</v>
      </c>
      <c r="C34" s="11" t="s">
        <v>65</v>
      </c>
      <c r="D34" s="5" t="s">
        <v>66</v>
      </c>
      <c r="E34" s="7" t="s">
        <v>6</v>
      </c>
      <c r="F34" s="7">
        <v>30</v>
      </c>
      <c r="G34" s="11"/>
    </row>
    <row r="35" spans="1:7" s="13" customFormat="1" ht="186" customHeight="1" x14ac:dyDescent="0.25">
      <c r="A35" s="11"/>
      <c r="B35" s="4">
        <v>33</v>
      </c>
      <c r="C35" s="11" t="s">
        <v>67</v>
      </c>
      <c r="D35" s="5" t="s">
        <v>66</v>
      </c>
      <c r="E35" s="7" t="s">
        <v>6</v>
      </c>
      <c r="F35" s="7">
        <v>30</v>
      </c>
      <c r="G35" s="11"/>
    </row>
    <row r="36" spans="1:7" s="13" customFormat="1" ht="186" customHeight="1" x14ac:dyDescent="0.25">
      <c r="A36" s="11"/>
      <c r="B36" s="4">
        <v>34</v>
      </c>
      <c r="C36" s="11" t="s">
        <v>68</v>
      </c>
      <c r="D36" s="5" t="s">
        <v>69</v>
      </c>
      <c r="E36" s="7" t="s">
        <v>6</v>
      </c>
      <c r="F36" s="12">
        <f>17*5</f>
        <v>85</v>
      </c>
      <c r="G36" s="11"/>
    </row>
    <row r="37" spans="1:7" s="13" customFormat="1" ht="186" customHeight="1" x14ac:dyDescent="0.25">
      <c r="A37" s="11"/>
      <c r="B37" s="4">
        <v>35</v>
      </c>
      <c r="C37" s="11" t="s">
        <v>70</v>
      </c>
      <c r="D37" s="5" t="s">
        <v>69</v>
      </c>
      <c r="E37" s="7" t="s">
        <v>6</v>
      </c>
      <c r="F37" s="12">
        <f>17*5</f>
        <v>85</v>
      </c>
      <c r="G37" s="11"/>
    </row>
    <row r="38" spans="1:7" s="13" customFormat="1" ht="186" customHeight="1" x14ac:dyDescent="0.25">
      <c r="A38" s="11"/>
      <c r="B38" s="4">
        <v>36</v>
      </c>
      <c r="C38" s="11" t="s">
        <v>71</v>
      </c>
      <c r="D38" s="5" t="s">
        <v>69</v>
      </c>
      <c r="E38" s="7" t="s">
        <v>6</v>
      </c>
      <c r="F38" s="12">
        <f>17*5</f>
        <v>85</v>
      </c>
      <c r="G38" s="11"/>
    </row>
    <row r="39" spans="1:7" s="13" customFormat="1" ht="186" customHeight="1" x14ac:dyDescent="0.25">
      <c r="A39" s="11"/>
      <c r="B39" s="4">
        <v>37</v>
      </c>
      <c r="C39" s="11" t="s">
        <v>72</v>
      </c>
      <c r="D39" s="5" t="s">
        <v>73</v>
      </c>
      <c r="E39" s="7" t="s">
        <v>19</v>
      </c>
      <c r="F39" s="12">
        <f>17*10</f>
        <v>170</v>
      </c>
      <c r="G39" s="11"/>
    </row>
    <row r="40" spans="1:7" s="13" customFormat="1" ht="186" customHeight="1" x14ac:dyDescent="0.25">
      <c r="A40" s="11"/>
      <c r="B40" s="4">
        <v>38</v>
      </c>
      <c r="C40" s="11" t="s">
        <v>74</v>
      </c>
      <c r="D40" s="5" t="s">
        <v>75</v>
      </c>
      <c r="E40" s="7" t="s">
        <v>19</v>
      </c>
      <c r="F40" s="12">
        <f>17*2</f>
        <v>34</v>
      </c>
      <c r="G40" s="11"/>
    </row>
    <row r="41" spans="1:7" s="13" customFormat="1" ht="186" customHeight="1" x14ac:dyDescent="0.25">
      <c r="A41" s="11"/>
      <c r="B41" s="4">
        <v>39</v>
      </c>
      <c r="C41" s="11" t="s">
        <v>76</v>
      </c>
      <c r="D41" s="5" t="s">
        <v>77</v>
      </c>
      <c r="E41" s="7" t="s">
        <v>19</v>
      </c>
      <c r="F41" s="12">
        <f>17*10</f>
        <v>170</v>
      </c>
      <c r="G41" s="11"/>
    </row>
    <row r="42" spans="1:7" s="13" customFormat="1" ht="186" customHeight="1" x14ac:dyDescent="0.25">
      <c r="A42" s="11"/>
      <c r="B42" s="4">
        <v>40</v>
      </c>
      <c r="C42" s="11" t="s">
        <v>78</v>
      </c>
      <c r="D42" s="5" t="s">
        <v>79</v>
      </c>
      <c r="E42" s="7" t="s">
        <v>6</v>
      </c>
      <c r="F42" s="7">
        <v>30</v>
      </c>
      <c r="G42" s="11"/>
    </row>
    <row r="43" spans="1:7" s="13" customFormat="1" ht="186" customHeight="1" x14ac:dyDescent="0.25">
      <c r="A43" s="11"/>
      <c r="B43" s="4">
        <v>41</v>
      </c>
      <c r="C43" s="11" t="s">
        <v>80</v>
      </c>
      <c r="D43" s="5" t="s">
        <v>81</v>
      </c>
      <c r="E43" s="7" t="s">
        <v>6</v>
      </c>
      <c r="F43" s="7">
        <v>30</v>
      </c>
      <c r="G43" s="11"/>
    </row>
    <row r="44" spans="1:7" s="13" customFormat="1" ht="186" customHeight="1" x14ac:dyDescent="0.25">
      <c r="A44" s="11"/>
      <c r="B44" s="4">
        <v>42</v>
      </c>
      <c r="C44" s="11" t="s">
        <v>82</v>
      </c>
      <c r="D44" s="5" t="s">
        <v>83</v>
      </c>
      <c r="E44" s="7" t="s">
        <v>6</v>
      </c>
      <c r="F44" s="7">
        <v>10</v>
      </c>
      <c r="G44" s="11"/>
    </row>
    <row r="45" spans="1:7" s="13" customFormat="1" ht="186" customHeight="1" x14ac:dyDescent="0.25">
      <c r="A45" s="11"/>
      <c r="B45" s="4">
        <v>43</v>
      </c>
      <c r="C45" s="11" t="s">
        <v>84</v>
      </c>
      <c r="D45" s="5" t="s">
        <v>85</v>
      </c>
      <c r="E45" s="7" t="s">
        <v>6</v>
      </c>
      <c r="F45" s="7">
        <v>30</v>
      </c>
      <c r="G45" s="11"/>
    </row>
    <row r="46" spans="1:7" s="13" customFormat="1" ht="186" customHeight="1" x14ac:dyDescent="0.25">
      <c r="A46" s="11"/>
      <c r="B46" s="4">
        <v>44</v>
      </c>
      <c r="C46" s="11" t="s">
        <v>86</v>
      </c>
      <c r="D46" s="5" t="s">
        <v>87</v>
      </c>
      <c r="E46" s="7" t="s">
        <v>6</v>
      </c>
      <c r="F46" s="7">
        <v>75</v>
      </c>
      <c r="G46" s="11"/>
    </row>
    <row r="47" spans="1:7" s="13" customFormat="1" ht="186" customHeight="1" x14ac:dyDescent="0.25">
      <c r="A47" s="11"/>
      <c r="B47" s="4">
        <v>45</v>
      </c>
      <c r="C47" s="11" t="s">
        <v>88</v>
      </c>
      <c r="D47" s="5" t="s">
        <v>89</v>
      </c>
      <c r="E47" s="7" t="s">
        <v>6</v>
      </c>
      <c r="F47" s="11">
        <v>170</v>
      </c>
      <c r="G47" s="11"/>
    </row>
    <row r="48" spans="1:7" s="13" customFormat="1" ht="186" customHeight="1" x14ac:dyDescent="0.25">
      <c r="A48" s="11"/>
      <c r="B48" s="4">
        <v>46</v>
      </c>
      <c r="C48" s="11" t="s">
        <v>90</v>
      </c>
      <c r="D48" s="5" t="s">
        <v>91</v>
      </c>
      <c r="E48" s="7" t="s">
        <v>6</v>
      </c>
      <c r="F48" s="11">
        <v>170</v>
      </c>
      <c r="G48" s="11"/>
    </row>
    <row r="49" spans="1:7" ht="186" customHeight="1" x14ac:dyDescent="0.25">
      <c r="A49" s="6"/>
      <c r="B49" s="4">
        <v>47</v>
      </c>
      <c r="C49" s="5" t="s">
        <v>92</v>
      </c>
      <c r="D49" s="6" t="s">
        <v>93</v>
      </c>
      <c r="E49" s="7" t="s">
        <v>6</v>
      </c>
      <c r="F49" s="5">
        <f>9*10</f>
        <v>90</v>
      </c>
      <c r="G49" s="11"/>
    </row>
    <row r="50" spans="1:7" ht="186" customHeight="1" x14ac:dyDescent="0.25">
      <c r="A50" s="6"/>
      <c r="B50" s="4">
        <v>48</v>
      </c>
      <c r="C50" s="5" t="s">
        <v>94</v>
      </c>
      <c r="D50" s="6" t="s">
        <v>95</v>
      </c>
      <c r="E50" s="7" t="s">
        <v>6</v>
      </c>
      <c r="F50" s="5">
        <f>9*10</f>
        <v>90</v>
      </c>
      <c r="G50" s="11"/>
    </row>
    <row r="51" spans="1:7" ht="186" customHeight="1" x14ac:dyDescent="0.25">
      <c r="A51" s="6"/>
      <c r="B51" s="4">
        <v>49</v>
      </c>
      <c r="C51" s="5" t="s">
        <v>96</v>
      </c>
      <c r="D51" s="6" t="s">
        <v>97</v>
      </c>
      <c r="E51" s="7" t="s">
        <v>6</v>
      </c>
      <c r="F51" s="5">
        <f>9*10</f>
        <v>90</v>
      </c>
      <c r="G51" s="11"/>
    </row>
    <row r="52" spans="1:7" ht="186" customHeight="1" x14ac:dyDescent="0.25">
      <c r="A52" s="6"/>
      <c r="B52" s="4">
        <v>50</v>
      </c>
      <c r="C52" s="5" t="s">
        <v>98</v>
      </c>
      <c r="D52" s="6" t="s">
        <v>99</v>
      </c>
      <c r="E52" s="7" t="s">
        <v>6</v>
      </c>
      <c r="F52" s="5">
        <f>9*10</f>
        <v>90</v>
      </c>
      <c r="G52" s="11"/>
    </row>
    <row r="53" spans="1:7" ht="186" customHeight="1" x14ac:dyDescent="0.25">
      <c r="A53" s="6"/>
      <c r="B53" s="4">
        <v>51</v>
      </c>
      <c r="C53" s="5" t="s">
        <v>100</v>
      </c>
      <c r="D53" s="6" t="s">
        <v>101</v>
      </c>
      <c r="E53" s="7" t="s">
        <v>6</v>
      </c>
      <c r="F53" s="5">
        <v>90</v>
      </c>
      <c r="G53" s="5"/>
    </row>
    <row r="54" spans="1:7" ht="186" customHeight="1" x14ac:dyDescent="0.25">
      <c r="A54" s="6"/>
      <c r="B54" s="4">
        <v>52</v>
      </c>
      <c r="C54" s="5" t="s">
        <v>102</v>
      </c>
      <c r="D54" s="6" t="s">
        <v>103</v>
      </c>
      <c r="E54" s="7" t="s">
        <v>6</v>
      </c>
      <c r="F54" s="5">
        <f>9*10</f>
        <v>90</v>
      </c>
      <c r="G54" s="11"/>
    </row>
    <row r="55" spans="1:7" ht="186" customHeight="1" x14ac:dyDescent="0.25">
      <c r="A55" s="6"/>
      <c r="B55" s="4">
        <v>53</v>
      </c>
      <c r="C55" s="5" t="s">
        <v>104</v>
      </c>
      <c r="D55" s="14" t="s">
        <v>105</v>
      </c>
      <c r="E55" s="7" t="s">
        <v>6</v>
      </c>
      <c r="F55" s="5">
        <v>40</v>
      </c>
      <c r="G55" s="11"/>
    </row>
    <row r="56" spans="1:7" ht="186" customHeight="1" x14ac:dyDescent="0.25">
      <c r="A56" s="6"/>
      <c r="B56" s="4">
        <v>54</v>
      </c>
      <c r="C56" s="5" t="s">
        <v>106</v>
      </c>
      <c r="D56" s="14" t="s">
        <v>107</v>
      </c>
      <c r="E56" s="7" t="s">
        <v>6</v>
      </c>
      <c r="F56" s="5">
        <v>40</v>
      </c>
      <c r="G56" s="11"/>
    </row>
    <row r="57" spans="1:7" ht="186" customHeight="1" x14ac:dyDescent="0.25">
      <c r="A57" s="6"/>
      <c r="B57" s="4">
        <v>55</v>
      </c>
      <c r="C57" s="5" t="s">
        <v>108</v>
      </c>
      <c r="D57" s="6" t="s">
        <v>109</v>
      </c>
      <c r="E57" s="7" t="s">
        <v>6</v>
      </c>
      <c r="F57" s="5">
        <v>80</v>
      </c>
      <c r="G57" s="11"/>
    </row>
    <row r="58" spans="1:7" ht="186" customHeight="1" x14ac:dyDescent="0.25">
      <c r="A58" s="6"/>
      <c r="B58" s="4">
        <v>56</v>
      </c>
      <c r="C58" s="5" t="s">
        <v>110</v>
      </c>
      <c r="D58" s="6" t="s">
        <v>111</v>
      </c>
      <c r="E58" s="7" t="s">
        <v>43</v>
      </c>
      <c r="F58" s="5"/>
      <c r="G58" s="5"/>
    </row>
    <row r="59" spans="1:7" ht="186" customHeight="1" x14ac:dyDescent="0.25">
      <c r="A59" s="6"/>
      <c r="B59" s="4">
        <v>57</v>
      </c>
      <c r="C59" s="5" t="s">
        <v>112</v>
      </c>
      <c r="D59" s="6" t="s">
        <v>113</v>
      </c>
      <c r="E59" s="7" t="s">
        <v>6</v>
      </c>
      <c r="F59" s="5"/>
      <c r="G59" s="11"/>
    </row>
    <row r="60" spans="1:7" ht="186" customHeight="1" x14ac:dyDescent="0.25">
      <c r="A60" s="6"/>
      <c r="B60" s="4">
        <v>58</v>
      </c>
      <c r="C60" s="5" t="s">
        <v>114</v>
      </c>
      <c r="D60" s="6" t="s">
        <v>115</v>
      </c>
      <c r="E60" s="7" t="s">
        <v>43</v>
      </c>
      <c r="F60" s="5"/>
      <c r="G60" s="11"/>
    </row>
    <row r="61" spans="1:7" ht="186" customHeight="1" x14ac:dyDescent="0.25">
      <c r="A61" s="6"/>
      <c r="B61" s="4">
        <v>59</v>
      </c>
      <c r="C61" s="5" t="s">
        <v>116</v>
      </c>
      <c r="D61" s="6" t="s">
        <v>117</v>
      </c>
      <c r="E61" s="7" t="s">
        <v>43</v>
      </c>
      <c r="F61" s="5"/>
      <c r="G61" s="11"/>
    </row>
    <row r="62" spans="1:7" ht="186" customHeight="1" x14ac:dyDescent="0.25">
      <c r="A62" s="6"/>
      <c r="B62" s="4">
        <v>60</v>
      </c>
      <c r="C62" s="5" t="s">
        <v>118</v>
      </c>
      <c r="D62" s="6" t="s">
        <v>119</v>
      </c>
      <c r="E62" s="7" t="s">
        <v>6</v>
      </c>
      <c r="F62" s="5">
        <f>15*2</f>
        <v>30</v>
      </c>
      <c r="G62" s="11"/>
    </row>
    <row r="63" spans="1:7" ht="186" customHeight="1" x14ac:dyDescent="0.25">
      <c r="A63" s="6"/>
      <c r="B63" s="4">
        <v>61</v>
      </c>
      <c r="C63" s="5" t="s">
        <v>120</v>
      </c>
      <c r="D63" s="6" t="s">
        <v>121</v>
      </c>
      <c r="E63" s="7" t="s">
        <v>6</v>
      </c>
      <c r="F63" s="16"/>
      <c r="G63" s="11"/>
    </row>
    <row r="64" spans="1:7" ht="186" customHeight="1" x14ac:dyDescent="0.25">
      <c r="A64" s="6"/>
      <c r="B64" s="4">
        <v>62</v>
      </c>
      <c r="C64" s="5" t="s">
        <v>122</v>
      </c>
      <c r="D64" s="6" t="s">
        <v>123</v>
      </c>
      <c r="E64" s="7" t="s">
        <v>6</v>
      </c>
      <c r="F64" s="5">
        <v>75</v>
      </c>
      <c r="G64" s="11"/>
    </row>
    <row r="65" spans="1:7" ht="186" customHeight="1" x14ac:dyDescent="0.25">
      <c r="A65" s="6"/>
      <c r="B65" s="4">
        <v>63</v>
      </c>
      <c r="C65" s="5" t="s">
        <v>124</v>
      </c>
      <c r="D65" s="5" t="s">
        <v>125</v>
      </c>
      <c r="E65" s="7" t="s">
        <v>126</v>
      </c>
      <c r="F65" s="5">
        <f>30*14</f>
        <v>420</v>
      </c>
      <c r="G65" s="5"/>
    </row>
    <row r="66" spans="1:7" ht="186" customHeight="1" x14ac:dyDescent="0.25">
      <c r="A66" s="6"/>
      <c r="B66" s="4">
        <v>64</v>
      </c>
      <c r="C66" s="5" t="s">
        <v>127</v>
      </c>
      <c r="D66" s="5" t="s">
        <v>128</v>
      </c>
      <c r="E66" s="7" t="s">
        <v>19</v>
      </c>
      <c r="F66" s="5">
        <v>14</v>
      </c>
      <c r="G66" s="5"/>
    </row>
    <row r="67" spans="1:7" ht="186" customHeight="1" x14ac:dyDescent="0.25">
      <c r="A67" s="6"/>
      <c r="B67" s="4">
        <v>65</v>
      </c>
      <c r="C67" s="5" t="s">
        <v>129</v>
      </c>
      <c r="D67" s="5" t="s">
        <v>130</v>
      </c>
      <c r="E67" s="7" t="s">
        <v>19</v>
      </c>
      <c r="F67" s="5">
        <v>14</v>
      </c>
      <c r="G67" s="5"/>
    </row>
    <row r="68" spans="1:7" ht="186" customHeight="1" x14ac:dyDescent="0.25">
      <c r="A68" s="6"/>
      <c r="B68" s="4">
        <v>66</v>
      </c>
      <c r="C68" s="5" t="s">
        <v>131</v>
      </c>
      <c r="D68" s="5" t="s">
        <v>132</v>
      </c>
      <c r="E68" s="7" t="s">
        <v>19</v>
      </c>
      <c r="F68" s="5">
        <v>14</v>
      </c>
      <c r="G68" s="5"/>
    </row>
    <row r="69" spans="1:7" ht="186" customHeight="1" x14ac:dyDescent="0.25">
      <c r="A69" s="6"/>
      <c r="B69" s="4">
        <v>67</v>
      </c>
      <c r="C69" s="5" t="s">
        <v>133</v>
      </c>
      <c r="D69" s="5" t="s">
        <v>134</v>
      </c>
      <c r="E69" s="7" t="s">
        <v>6</v>
      </c>
      <c r="F69" s="5">
        <v>12</v>
      </c>
      <c r="G69" s="5"/>
    </row>
    <row r="70" spans="1:7" ht="186" customHeight="1" x14ac:dyDescent="0.25">
      <c r="A70" s="6"/>
      <c r="B70" s="4">
        <v>68</v>
      </c>
      <c r="C70" s="5" t="s">
        <v>135</v>
      </c>
      <c r="D70" s="5" t="s">
        <v>136</v>
      </c>
      <c r="E70" s="7" t="s">
        <v>6</v>
      </c>
      <c r="F70" s="5">
        <v>14</v>
      </c>
      <c r="G70" s="5"/>
    </row>
    <row r="71" spans="1:7" ht="186" customHeight="1" x14ac:dyDescent="0.25">
      <c r="A71" s="6"/>
      <c r="B71" s="4">
        <v>69</v>
      </c>
      <c r="C71" s="5" t="s">
        <v>137</v>
      </c>
      <c r="D71" s="5" t="s">
        <v>138</v>
      </c>
      <c r="E71" s="7" t="s">
        <v>126</v>
      </c>
      <c r="F71" s="5">
        <v>1050</v>
      </c>
      <c r="G71" s="5"/>
    </row>
    <row r="72" spans="1:7" ht="186" customHeight="1" x14ac:dyDescent="0.25">
      <c r="A72" s="6"/>
      <c r="B72" s="4">
        <v>70</v>
      </c>
      <c r="C72" s="5" t="s">
        <v>139</v>
      </c>
      <c r="D72" s="5" t="s">
        <v>140</v>
      </c>
      <c r="E72" s="7" t="s">
        <v>6</v>
      </c>
      <c r="F72" s="5">
        <f>13*35</f>
        <v>455</v>
      </c>
      <c r="G72" s="5"/>
    </row>
  </sheetData>
  <autoFilter ref="B2:G72" xr:uid="{B20F2456-54CE-4973-8CF9-4178DB31DC59}"/>
  <mergeCells count="2">
    <mergeCell ref="G19:G28"/>
    <mergeCell ref="A1:G1"/>
  </mergeCells>
  <pageMargins left="0.511811024" right="0.511811024" top="0.78740157499999996" bottom="0.78740157499999996" header="0.31496062000000002" footer="0.31496062000000002"/>
  <pageSetup paperSize="9" scale="49" fitToHeight="0" orientation="landscape" r:id="rId1"/>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6</xdr:col>
                <xdr:colOff>752475</xdr:colOff>
                <xdr:row>47</xdr:row>
                <xdr:rowOff>247650</xdr:rowOff>
              </from>
              <to>
                <xdr:col>6</xdr:col>
                <xdr:colOff>2257425</xdr:colOff>
                <xdr:row>47</xdr:row>
                <xdr:rowOff>1752600</xdr:rowOff>
              </to>
            </anchor>
          </objectPr>
        </oleObject>
      </mc:Choice>
      <mc:Fallback>
        <oleObject progId="PBrush" shapeId="2049"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DF83D-6900-43DD-9BD4-AAD1C6F39863}">
  <dimension ref="A1:G67"/>
  <sheetViews>
    <sheetView zoomScale="80" zoomScaleNormal="80" workbookViewId="0">
      <selection activeCell="E57" sqref="E57"/>
    </sheetView>
  </sheetViews>
  <sheetFormatPr defaultRowHeight="15" x14ac:dyDescent="0.25"/>
  <cols>
    <col min="1" max="1" width="15.7109375" customWidth="1"/>
    <col min="2" max="2" width="29.28515625" customWidth="1"/>
    <col min="3" max="3" width="60.85546875" customWidth="1"/>
    <col min="4" max="4" width="26.7109375" customWidth="1"/>
    <col min="5" max="5" width="59.28515625" customWidth="1"/>
    <col min="6" max="6" width="59.28515625" style="18" customWidth="1"/>
    <col min="7" max="7" width="52.5703125" customWidth="1"/>
  </cols>
  <sheetData>
    <row r="1" spans="1:7" ht="245.25" customHeight="1" x14ac:dyDescent="0.25">
      <c r="A1" s="1" t="s">
        <v>27</v>
      </c>
      <c r="B1" s="2" t="s">
        <v>24</v>
      </c>
      <c r="C1" s="2" t="s">
        <v>0</v>
      </c>
      <c r="D1" s="2" t="s">
        <v>1</v>
      </c>
      <c r="E1" s="2" t="s">
        <v>144</v>
      </c>
      <c r="F1" s="2" t="s">
        <v>145</v>
      </c>
      <c r="G1" s="2" t="s">
        <v>3</v>
      </c>
    </row>
    <row r="2" spans="1:7" ht="245.25" customHeight="1" x14ac:dyDescent="0.25">
      <c r="A2" s="4">
        <v>1</v>
      </c>
      <c r="B2" s="5" t="s">
        <v>4</v>
      </c>
      <c r="C2" s="6" t="s">
        <v>5</v>
      </c>
      <c r="D2" s="7" t="s">
        <v>6</v>
      </c>
      <c r="E2" s="5" t="s">
        <v>142</v>
      </c>
      <c r="F2" s="5">
        <f>21*25</f>
        <v>525</v>
      </c>
      <c r="G2" s="5"/>
    </row>
    <row r="3" spans="1:7" ht="245.25" customHeight="1" x14ac:dyDescent="0.25">
      <c r="A3" s="4">
        <v>2</v>
      </c>
      <c r="B3" s="9" t="s">
        <v>7</v>
      </c>
      <c r="C3" s="6" t="s">
        <v>8</v>
      </c>
      <c r="D3" s="7" t="s">
        <v>6</v>
      </c>
      <c r="E3" s="5" t="s">
        <v>146</v>
      </c>
      <c r="F3" s="5">
        <f>21*5</f>
        <v>105</v>
      </c>
      <c r="G3" s="9"/>
    </row>
    <row r="4" spans="1:7" ht="245.25" customHeight="1" x14ac:dyDescent="0.25">
      <c r="A4" s="4">
        <v>3</v>
      </c>
      <c r="B4" s="5" t="s">
        <v>9</v>
      </c>
      <c r="C4" s="6" t="s">
        <v>10</v>
      </c>
      <c r="D4" s="7" t="s">
        <v>6</v>
      </c>
      <c r="E4" s="5" t="s">
        <v>143</v>
      </c>
      <c r="F4" s="5">
        <f>21*10</f>
        <v>210</v>
      </c>
      <c r="G4" s="5"/>
    </row>
    <row r="5" spans="1:7" ht="245.25" customHeight="1" x14ac:dyDescent="0.25">
      <c r="A5" s="4">
        <v>4</v>
      </c>
      <c r="B5" s="5" t="s">
        <v>11</v>
      </c>
      <c r="C5" s="6" t="s">
        <v>12</v>
      </c>
      <c r="D5" s="7" t="s">
        <v>6</v>
      </c>
      <c r="E5" s="5" t="s">
        <v>142</v>
      </c>
      <c r="F5" s="5">
        <f>21*25</f>
        <v>525</v>
      </c>
      <c r="G5" s="5"/>
    </row>
    <row r="6" spans="1:7" ht="245.25" customHeight="1" x14ac:dyDescent="0.25">
      <c r="A6" s="4">
        <v>5</v>
      </c>
      <c r="B6" s="5" t="s">
        <v>13</v>
      </c>
      <c r="C6" s="6" t="s">
        <v>14</v>
      </c>
      <c r="D6" s="7" t="s">
        <v>6</v>
      </c>
      <c r="E6" s="5" t="s">
        <v>142</v>
      </c>
      <c r="F6" s="5">
        <f>21*25</f>
        <v>525</v>
      </c>
      <c r="G6" s="5"/>
    </row>
    <row r="7" spans="1:7" ht="245.25" customHeight="1" x14ac:dyDescent="0.25">
      <c r="A7" s="4">
        <v>6</v>
      </c>
      <c r="B7" s="5" t="s">
        <v>15</v>
      </c>
      <c r="C7" s="6" t="s">
        <v>16</v>
      </c>
      <c r="D7" s="7" t="s">
        <v>6</v>
      </c>
      <c r="E7" s="5" t="s">
        <v>146</v>
      </c>
      <c r="F7" s="5">
        <f>21*5</f>
        <v>105</v>
      </c>
      <c r="G7" s="5"/>
    </row>
    <row r="8" spans="1:7" ht="245.25" customHeight="1" x14ac:dyDescent="0.25">
      <c r="A8" s="4">
        <v>7</v>
      </c>
      <c r="B8" s="5" t="s">
        <v>17</v>
      </c>
      <c r="C8" s="6" t="s">
        <v>18</v>
      </c>
      <c r="D8" s="7" t="s">
        <v>19</v>
      </c>
      <c r="E8" s="5" t="s">
        <v>147</v>
      </c>
      <c r="F8" s="5">
        <f>21*2</f>
        <v>42</v>
      </c>
      <c r="G8" s="5"/>
    </row>
    <row r="9" spans="1:7" ht="245.25" customHeight="1" x14ac:dyDescent="0.25">
      <c r="A9" s="4">
        <v>8</v>
      </c>
      <c r="B9" s="5" t="s">
        <v>20</v>
      </c>
      <c r="C9" s="6" t="s">
        <v>21</v>
      </c>
      <c r="D9" s="7" t="s">
        <v>6</v>
      </c>
      <c r="E9" s="5" t="s">
        <v>148</v>
      </c>
      <c r="F9" s="5">
        <v>200</v>
      </c>
      <c r="G9" s="5"/>
    </row>
    <row r="10" spans="1:7" ht="245.25" customHeight="1" x14ac:dyDescent="0.25">
      <c r="A10" s="4">
        <v>9</v>
      </c>
      <c r="B10" s="5" t="s">
        <v>22</v>
      </c>
      <c r="C10" s="6" t="s">
        <v>23</v>
      </c>
      <c r="D10" s="7" t="s">
        <v>6</v>
      </c>
      <c r="E10" s="5" t="s">
        <v>149</v>
      </c>
      <c r="F10" s="5">
        <v>280</v>
      </c>
      <c r="G10" s="5"/>
    </row>
    <row r="11" spans="1:7" ht="245.25" customHeight="1" x14ac:dyDescent="0.25">
      <c r="A11" s="4">
        <v>10</v>
      </c>
      <c r="B11" s="5" t="s">
        <v>25</v>
      </c>
      <c r="C11" s="6" t="s">
        <v>26</v>
      </c>
      <c r="D11" s="7" t="s">
        <v>6</v>
      </c>
      <c r="E11" s="5" t="s">
        <v>150</v>
      </c>
      <c r="F11" s="5">
        <f>9*12</f>
        <v>108</v>
      </c>
      <c r="G11" s="5"/>
    </row>
    <row r="12" spans="1:7" ht="245.25" customHeight="1" x14ac:dyDescent="0.25">
      <c r="A12" s="4">
        <v>11</v>
      </c>
      <c r="B12" s="5" t="s">
        <v>29</v>
      </c>
      <c r="C12" s="5" t="s">
        <v>30</v>
      </c>
      <c r="D12" s="5" t="s">
        <v>36</v>
      </c>
      <c r="E12" s="5" t="s">
        <v>151</v>
      </c>
      <c r="F12" s="5">
        <f>9*12</f>
        <v>108</v>
      </c>
      <c r="G12" s="6"/>
    </row>
    <row r="13" spans="1:7" ht="245.25" customHeight="1" x14ac:dyDescent="0.25">
      <c r="A13" s="4">
        <v>12</v>
      </c>
      <c r="B13" s="5" t="s">
        <v>31</v>
      </c>
      <c r="C13" s="16" t="s">
        <v>152</v>
      </c>
      <c r="D13" s="5"/>
      <c r="E13" s="5" t="s">
        <v>153</v>
      </c>
      <c r="F13" s="5">
        <f>10*12*9</f>
        <v>1080</v>
      </c>
      <c r="G13" s="6"/>
    </row>
    <row r="14" spans="1:7" ht="245.25" customHeight="1" x14ac:dyDescent="0.25">
      <c r="A14" s="4">
        <v>13</v>
      </c>
      <c r="B14" s="5" t="s">
        <v>33</v>
      </c>
      <c r="C14" s="16" t="s">
        <v>34</v>
      </c>
      <c r="D14" s="10" t="s">
        <v>35</v>
      </c>
      <c r="E14" s="5" t="s">
        <v>154</v>
      </c>
      <c r="F14" s="5">
        <f>9*3</f>
        <v>27</v>
      </c>
      <c r="G14" s="6"/>
    </row>
    <row r="15" spans="1:7" ht="245.25" customHeight="1" x14ac:dyDescent="0.25">
      <c r="A15" s="4">
        <v>14</v>
      </c>
      <c r="B15" s="11" t="s">
        <v>37</v>
      </c>
      <c r="C15" s="16" t="s">
        <v>38</v>
      </c>
      <c r="D15" s="7" t="s">
        <v>6</v>
      </c>
      <c r="E15" s="5" t="s">
        <v>155</v>
      </c>
      <c r="F15" s="11">
        <f>11*5</f>
        <v>55</v>
      </c>
      <c r="G15" s="11"/>
    </row>
    <row r="16" spans="1:7" ht="245.25" customHeight="1" x14ac:dyDescent="0.25">
      <c r="A16" s="4">
        <v>15</v>
      </c>
      <c r="B16" s="11" t="s">
        <v>39</v>
      </c>
      <c r="C16" s="5" t="s">
        <v>40</v>
      </c>
      <c r="D16" s="7" t="s">
        <v>6</v>
      </c>
      <c r="E16" s="5" t="s">
        <v>156</v>
      </c>
      <c r="F16" s="11">
        <f>11*2</f>
        <v>22</v>
      </c>
      <c r="G16" s="11"/>
    </row>
    <row r="17" spans="1:7" ht="245.25" customHeight="1" x14ac:dyDescent="0.25">
      <c r="A17" s="4">
        <v>16</v>
      </c>
      <c r="B17" s="11" t="s">
        <v>41</v>
      </c>
      <c r="C17" s="5" t="s">
        <v>42</v>
      </c>
      <c r="D17" s="7" t="s">
        <v>43</v>
      </c>
      <c r="E17" s="5" t="s">
        <v>157</v>
      </c>
      <c r="F17" s="11">
        <f>11*3</f>
        <v>33</v>
      </c>
      <c r="G17" s="11"/>
    </row>
    <row r="18" spans="1:7" ht="245.25" customHeight="1" x14ac:dyDescent="0.25">
      <c r="A18" s="4">
        <v>17</v>
      </c>
      <c r="B18" s="11" t="s">
        <v>45</v>
      </c>
      <c r="C18" s="5" t="s">
        <v>44</v>
      </c>
      <c r="D18" s="7" t="s">
        <v>43</v>
      </c>
      <c r="E18" s="5" t="s">
        <v>158</v>
      </c>
      <c r="F18" s="11">
        <f>5*11</f>
        <v>55</v>
      </c>
      <c r="G18" s="25"/>
    </row>
    <row r="19" spans="1:7" ht="245.25" customHeight="1" x14ac:dyDescent="0.25">
      <c r="A19" s="4">
        <v>18</v>
      </c>
      <c r="B19" s="11" t="s">
        <v>46</v>
      </c>
      <c r="C19" s="5" t="s">
        <v>44</v>
      </c>
      <c r="D19" s="7" t="s">
        <v>43</v>
      </c>
      <c r="E19" s="5" t="s">
        <v>158</v>
      </c>
      <c r="F19" s="11">
        <f>5*11</f>
        <v>55</v>
      </c>
      <c r="G19" s="25"/>
    </row>
    <row r="20" spans="1:7" ht="245.25" customHeight="1" x14ac:dyDescent="0.25">
      <c r="A20" s="4">
        <v>19</v>
      </c>
      <c r="B20" s="11" t="s">
        <v>47</v>
      </c>
      <c r="C20" s="5" t="s">
        <v>44</v>
      </c>
      <c r="D20" s="7" t="s">
        <v>43</v>
      </c>
      <c r="E20" s="5" t="s">
        <v>158</v>
      </c>
      <c r="F20" s="11">
        <f>5*11</f>
        <v>55</v>
      </c>
      <c r="G20" s="25"/>
    </row>
    <row r="21" spans="1:7" ht="245.25" customHeight="1" x14ac:dyDescent="0.25">
      <c r="A21" s="4">
        <v>20</v>
      </c>
      <c r="B21" s="11" t="s">
        <v>48</v>
      </c>
      <c r="C21" s="5" t="s">
        <v>44</v>
      </c>
      <c r="D21" s="7" t="s">
        <v>43</v>
      </c>
      <c r="E21" s="5" t="s">
        <v>158</v>
      </c>
      <c r="F21" s="11">
        <f>5*11</f>
        <v>55</v>
      </c>
      <c r="G21" s="25"/>
    </row>
    <row r="22" spans="1:7" ht="245.25" customHeight="1" x14ac:dyDescent="0.25">
      <c r="A22" s="4">
        <v>21</v>
      </c>
      <c r="B22" s="11" t="s">
        <v>49</v>
      </c>
      <c r="C22" s="5" t="s">
        <v>44</v>
      </c>
      <c r="D22" s="7" t="s">
        <v>43</v>
      </c>
      <c r="E22" s="5" t="s">
        <v>158</v>
      </c>
      <c r="F22" s="11">
        <f>5*11</f>
        <v>55</v>
      </c>
      <c r="G22" s="25"/>
    </row>
    <row r="23" spans="1:7" ht="245.25" customHeight="1" x14ac:dyDescent="0.25">
      <c r="A23" s="4">
        <v>22</v>
      </c>
      <c r="B23" s="11" t="s">
        <v>50</v>
      </c>
      <c r="C23" s="5" t="s">
        <v>44</v>
      </c>
      <c r="D23" s="7" t="s">
        <v>43</v>
      </c>
      <c r="E23" s="5" t="s">
        <v>159</v>
      </c>
      <c r="F23" s="11">
        <f>2*11</f>
        <v>22</v>
      </c>
      <c r="G23" s="25"/>
    </row>
    <row r="24" spans="1:7" ht="245.25" customHeight="1" x14ac:dyDescent="0.25">
      <c r="A24" s="4">
        <v>23</v>
      </c>
      <c r="B24" s="11" t="s">
        <v>51</v>
      </c>
      <c r="C24" s="5" t="s">
        <v>44</v>
      </c>
      <c r="D24" s="7" t="s">
        <v>43</v>
      </c>
      <c r="E24" s="5" t="s">
        <v>159</v>
      </c>
      <c r="F24" s="11">
        <f>2*11</f>
        <v>22</v>
      </c>
      <c r="G24" s="25"/>
    </row>
    <row r="25" spans="1:7" ht="245.25" customHeight="1" x14ac:dyDescent="0.25">
      <c r="A25" s="4">
        <v>24</v>
      </c>
      <c r="B25" s="11" t="s">
        <v>52</v>
      </c>
      <c r="C25" s="5" t="s">
        <v>44</v>
      </c>
      <c r="D25" s="7" t="s">
        <v>43</v>
      </c>
      <c r="E25" s="5" t="s">
        <v>159</v>
      </c>
      <c r="F25" s="11">
        <f>2*11</f>
        <v>22</v>
      </c>
      <c r="G25" s="25"/>
    </row>
    <row r="26" spans="1:7" ht="245.25" customHeight="1" x14ac:dyDescent="0.25">
      <c r="A26" s="4">
        <v>25</v>
      </c>
      <c r="B26" s="11" t="s">
        <v>53</v>
      </c>
      <c r="C26" s="5" t="s">
        <v>44</v>
      </c>
      <c r="D26" s="7" t="s">
        <v>43</v>
      </c>
      <c r="E26" s="5" t="s">
        <v>159</v>
      </c>
      <c r="F26" s="11">
        <f>2*11</f>
        <v>22</v>
      </c>
      <c r="G26" s="25"/>
    </row>
    <row r="27" spans="1:7" ht="245.25" customHeight="1" x14ac:dyDescent="0.25">
      <c r="A27" s="4">
        <v>26</v>
      </c>
      <c r="B27" s="11" t="s">
        <v>54</v>
      </c>
      <c r="C27" s="5" t="s">
        <v>44</v>
      </c>
      <c r="D27" s="7" t="s">
        <v>43</v>
      </c>
      <c r="E27" s="5" t="s">
        <v>159</v>
      </c>
      <c r="F27" s="11">
        <f>2*11</f>
        <v>22</v>
      </c>
      <c r="G27" s="25"/>
    </row>
    <row r="28" spans="1:7" ht="245.25" customHeight="1" x14ac:dyDescent="0.25">
      <c r="A28" s="4">
        <v>27</v>
      </c>
      <c r="B28" s="11" t="s">
        <v>55</v>
      </c>
      <c r="C28" s="5" t="s">
        <v>56</v>
      </c>
      <c r="D28" s="7" t="s">
        <v>6</v>
      </c>
      <c r="E28" s="7" t="s">
        <v>167</v>
      </c>
      <c r="F28" s="7">
        <v>75</v>
      </c>
      <c r="G28" s="11"/>
    </row>
    <row r="29" spans="1:7" ht="245.25" customHeight="1" x14ac:dyDescent="0.25">
      <c r="A29" s="4">
        <v>28</v>
      </c>
      <c r="B29" s="11" t="s">
        <v>57</v>
      </c>
      <c r="C29" s="5" t="s">
        <v>58</v>
      </c>
      <c r="D29" s="7" t="s">
        <v>6</v>
      </c>
      <c r="E29" s="7" t="s">
        <v>160</v>
      </c>
      <c r="F29" s="7">
        <v>30</v>
      </c>
      <c r="G29" s="11"/>
    </row>
    <row r="30" spans="1:7" ht="245.25" customHeight="1" x14ac:dyDescent="0.25">
      <c r="A30" s="4">
        <v>29</v>
      </c>
      <c r="B30" s="11" t="s">
        <v>59</v>
      </c>
      <c r="C30" s="5" t="s">
        <v>60</v>
      </c>
      <c r="D30" s="7" t="s">
        <v>6</v>
      </c>
      <c r="E30" s="7" t="s">
        <v>160</v>
      </c>
      <c r="F30" s="7">
        <v>30</v>
      </c>
      <c r="G30" s="11"/>
    </row>
    <row r="31" spans="1:7" ht="245.25" customHeight="1" x14ac:dyDescent="0.25">
      <c r="A31" s="4">
        <v>30</v>
      </c>
      <c r="B31" s="11" t="s">
        <v>61</v>
      </c>
      <c r="C31" s="5" t="s">
        <v>62</v>
      </c>
      <c r="D31" s="7" t="s">
        <v>6</v>
      </c>
      <c r="E31" s="7" t="s">
        <v>161</v>
      </c>
      <c r="F31" s="7">
        <v>15</v>
      </c>
      <c r="G31" s="11"/>
    </row>
    <row r="32" spans="1:7" ht="245.25" customHeight="1" x14ac:dyDescent="0.25">
      <c r="A32" s="4">
        <v>31</v>
      </c>
      <c r="B32" s="11" t="s">
        <v>63</v>
      </c>
      <c r="C32" s="5" t="s">
        <v>64</v>
      </c>
      <c r="D32" s="7" t="s">
        <v>6</v>
      </c>
      <c r="E32" s="7" t="s">
        <v>160</v>
      </c>
      <c r="F32" s="7">
        <v>30</v>
      </c>
      <c r="G32" s="11"/>
    </row>
    <row r="33" spans="1:7" ht="245.25" customHeight="1" x14ac:dyDescent="0.25">
      <c r="A33" s="4">
        <v>32</v>
      </c>
      <c r="B33" s="11" t="s">
        <v>65</v>
      </c>
      <c r="C33" s="5" t="s">
        <v>66</v>
      </c>
      <c r="D33" s="7" t="s">
        <v>6</v>
      </c>
      <c r="E33" s="7" t="s">
        <v>160</v>
      </c>
      <c r="F33" s="7">
        <v>30</v>
      </c>
      <c r="G33" s="11"/>
    </row>
    <row r="34" spans="1:7" ht="245.25" customHeight="1" x14ac:dyDescent="0.25">
      <c r="A34" s="4">
        <v>33</v>
      </c>
      <c r="B34" s="11" t="s">
        <v>67</v>
      </c>
      <c r="C34" s="5" t="s">
        <v>66</v>
      </c>
      <c r="D34" s="7" t="s">
        <v>6</v>
      </c>
      <c r="E34" s="7" t="s">
        <v>160</v>
      </c>
      <c r="F34" s="7">
        <v>30</v>
      </c>
      <c r="G34" s="11"/>
    </row>
    <row r="35" spans="1:7" ht="245.25" customHeight="1" x14ac:dyDescent="0.25">
      <c r="A35" s="4">
        <v>34</v>
      </c>
      <c r="B35" s="11" t="s">
        <v>68</v>
      </c>
      <c r="C35" s="5" t="s">
        <v>69</v>
      </c>
      <c r="D35" s="7" t="s">
        <v>6</v>
      </c>
      <c r="E35" s="17" t="s">
        <v>162</v>
      </c>
      <c r="F35" s="12">
        <f>17*5</f>
        <v>85</v>
      </c>
      <c r="G35" s="11"/>
    </row>
    <row r="36" spans="1:7" ht="245.25" customHeight="1" x14ac:dyDescent="0.25">
      <c r="A36" s="4">
        <v>35</v>
      </c>
      <c r="B36" s="11" t="s">
        <v>70</v>
      </c>
      <c r="C36" s="5" t="s">
        <v>69</v>
      </c>
      <c r="D36" s="7" t="s">
        <v>6</v>
      </c>
      <c r="E36" s="17" t="s">
        <v>162</v>
      </c>
      <c r="F36" s="12">
        <f>17*5</f>
        <v>85</v>
      </c>
      <c r="G36" s="11"/>
    </row>
    <row r="37" spans="1:7" ht="245.25" customHeight="1" x14ac:dyDescent="0.25">
      <c r="A37" s="4">
        <v>36</v>
      </c>
      <c r="B37" s="11" t="s">
        <v>71</v>
      </c>
      <c r="C37" s="5" t="s">
        <v>69</v>
      </c>
      <c r="D37" s="7" t="s">
        <v>6</v>
      </c>
      <c r="E37" s="17" t="s">
        <v>162</v>
      </c>
      <c r="F37" s="12">
        <f>17*5</f>
        <v>85</v>
      </c>
      <c r="G37" s="11"/>
    </row>
    <row r="38" spans="1:7" ht="245.25" customHeight="1" x14ac:dyDescent="0.25">
      <c r="A38" s="4">
        <v>37</v>
      </c>
      <c r="B38" s="11" t="s">
        <v>72</v>
      </c>
      <c r="C38" s="5" t="s">
        <v>73</v>
      </c>
      <c r="D38" s="7" t="s">
        <v>19</v>
      </c>
      <c r="E38" s="17" t="s">
        <v>164</v>
      </c>
      <c r="F38" s="12">
        <f>17*10</f>
        <v>170</v>
      </c>
      <c r="G38" s="11"/>
    </row>
    <row r="39" spans="1:7" ht="245.25" customHeight="1" x14ac:dyDescent="0.25">
      <c r="A39" s="4">
        <v>38</v>
      </c>
      <c r="B39" s="11" t="s">
        <v>74</v>
      </c>
      <c r="C39" s="5" t="s">
        <v>75</v>
      </c>
      <c r="D39" s="7" t="s">
        <v>19</v>
      </c>
      <c r="E39" s="17" t="s">
        <v>163</v>
      </c>
      <c r="F39" s="12">
        <f>17*2</f>
        <v>34</v>
      </c>
      <c r="G39" s="11"/>
    </row>
    <row r="40" spans="1:7" ht="245.25" customHeight="1" x14ac:dyDescent="0.25">
      <c r="A40" s="4">
        <v>39</v>
      </c>
      <c r="B40" s="11" t="s">
        <v>76</v>
      </c>
      <c r="C40" s="5" t="s">
        <v>77</v>
      </c>
      <c r="D40" s="7" t="s">
        <v>19</v>
      </c>
      <c r="E40" s="17" t="s">
        <v>164</v>
      </c>
      <c r="F40" s="12">
        <f>17*10</f>
        <v>170</v>
      </c>
      <c r="G40" s="11"/>
    </row>
    <row r="41" spans="1:7" ht="245.25" customHeight="1" x14ac:dyDescent="0.25">
      <c r="A41" s="4">
        <v>40</v>
      </c>
      <c r="B41" s="11" t="s">
        <v>78</v>
      </c>
      <c r="C41" s="5" t="s">
        <v>79</v>
      </c>
      <c r="D41" s="7" t="s">
        <v>6</v>
      </c>
      <c r="E41" s="7" t="s">
        <v>160</v>
      </c>
      <c r="F41" s="7">
        <v>30</v>
      </c>
      <c r="G41" s="11"/>
    </row>
    <row r="42" spans="1:7" ht="245.25" customHeight="1" x14ac:dyDescent="0.25">
      <c r="A42" s="4">
        <v>41</v>
      </c>
      <c r="B42" s="11" t="s">
        <v>80</v>
      </c>
      <c r="C42" s="5" t="s">
        <v>81</v>
      </c>
      <c r="D42" s="7" t="s">
        <v>6</v>
      </c>
      <c r="E42" s="7" t="s">
        <v>160</v>
      </c>
      <c r="F42" s="7">
        <v>30</v>
      </c>
      <c r="G42" s="11"/>
    </row>
    <row r="43" spans="1:7" ht="245.25" customHeight="1" x14ac:dyDescent="0.25">
      <c r="A43" s="4">
        <v>42</v>
      </c>
      <c r="B43" s="11" t="s">
        <v>82</v>
      </c>
      <c r="C43" s="5" t="s">
        <v>83</v>
      </c>
      <c r="D43" s="7" t="s">
        <v>6</v>
      </c>
      <c r="E43" s="7" t="s">
        <v>160</v>
      </c>
      <c r="F43" s="7">
        <v>10</v>
      </c>
      <c r="G43" s="11"/>
    </row>
    <row r="44" spans="1:7" ht="245.25" customHeight="1" x14ac:dyDescent="0.25">
      <c r="A44" s="4">
        <v>43</v>
      </c>
      <c r="B44" s="11" t="s">
        <v>84</v>
      </c>
      <c r="C44" s="5" t="s">
        <v>85</v>
      </c>
      <c r="D44" s="7" t="s">
        <v>6</v>
      </c>
      <c r="E44" s="7" t="s">
        <v>160</v>
      </c>
      <c r="F44" s="7">
        <v>30</v>
      </c>
      <c r="G44" s="11"/>
    </row>
    <row r="45" spans="1:7" ht="245.25" customHeight="1" x14ac:dyDescent="0.25">
      <c r="A45" s="4">
        <v>44</v>
      </c>
      <c r="B45" s="11" t="s">
        <v>86</v>
      </c>
      <c r="C45" s="5" t="s">
        <v>87</v>
      </c>
      <c r="D45" s="7" t="s">
        <v>6</v>
      </c>
      <c r="E45" s="7" t="s">
        <v>165</v>
      </c>
      <c r="F45" s="7">
        <v>75</v>
      </c>
      <c r="G45" s="11"/>
    </row>
    <row r="46" spans="1:7" ht="245.25" customHeight="1" x14ac:dyDescent="0.25">
      <c r="A46" s="4">
        <v>45</v>
      </c>
      <c r="B46" s="11" t="s">
        <v>88</v>
      </c>
      <c r="C46" s="5" t="s">
        <v>89</v>
      </c>
      <c r="D46" s="7" t="s">
        <v>6</v>
      </c>
      <c r="E46" s="5" t="s">
        <v>166</v>
      </c>
      <c r="F46" s="11">
        <v>170</v>
      </c>
      <c r="G46" s="11"/>
    </row>
    <row r="47" spans="1:7" ht="245.25" customHeight="1" x14ac:dyDescent="0.25">
      <c r="A47" s="4">
        <v>46</v>
      </c>
      <c r="B47" s="11" t="s">
        <v>90</v>
      </c>
      <c r="C47" s="5" t="s">
        <v>91</v>
      </c>
      <c r="D47" s="7" t="s">
        <v>6</v>
      </c>
      <c r="E47" s="5" t="s">
        <v>166</v>
      </c>
      <c r="F47" s="11">
        <v>170</v>
      </c>
      <c r="G47" s="11"/>
    </row>
    <row r="48" spans="1:7" ht="245.25" customHeight="1" x14ac:dyDescent="0.25">
      <c r="A48" s="4">
        <v>47</v>
      </c>
      <c r="B48" s="16" t="s">
        <v>92</v>
      </c>
      <c r="C48" s="6" t="s">
        <v>93</v>
      </c>
      <c r="D48" s="7" t="s">
        <v>6</v>
      </c>
      <c r="E48" s="6" t="s">
        <v>178</v>
      </c>
      <c r="F48" s="5">
        <f>9*10</f>
        <v>90</v>
      </c>
      <c r="G48" s="11"/>
    </row>
    <row r="49" spans="1:7" ht="245.25" customHeight="1" x14ac:dyDescent="0.25">
      <c r="A49" s="4">
        <v>48</v>
      </c>
      <c r="B49" s="16" t="s">
        <v>94</v>
      </c>
      <c r="C49" s="6" t="s">
        <v>95</v>
      </c>
      <c r="D49" s="7" t="s">
        <v>6</v>
      </c>
      <c r="E49" s="6" t="s">
        <v>168</v>
      </c>
      <c r="F49" s="5">
        <f>9*10</f>
        <v>90</v>
      </c>
      <c r="G49" s="11"/>
    </row>
    <row r="50" spans="1:7" ht="245.25" customHeight="1" x14ac:dyDescent="0.25">
      <c r="A50" s="4">
        <v>49</v>
      </c>
      <c r="B50" s="16" t="s">
        <v>96</v>
      </c>
      <c r="C50" s="6" t="s">
        <v>97</v>
      </c>
      <c r="D50" s="7" t="s">
        <v>6</v>
      </c>
      <c r="E50" s="6" t="s">
        <v>168</v>
      </c>
      <c r="F50" s="5">
        <f>9*10</f>
        <v>90</v>
      </c>
      <c r="G50" s="11"/>
    </row>
    <row r="51" spans="1:7" ht="245.25" customHeight="1" x14ac:dyDescent="0.25">
      <c r="A51" s="4">
        <v>50</v>
      </c>
      <c r="B51" s="16" t="s">
        <v>98</v>
      </c>
      <c r="C51" s="6" t="s">
        <v>99</v>
      </c>
      <c r="D51" s="7" t="s">
        <v>6</v>
      </c>
      <c r="E51" s="6" t="s">
        <v>168</v>
      </c>
      <c r="F51" s="5">
        <f>9*10</f>
        <v>90</v>
      </c>
      <c r="G51" s="11"/>
    </row>
    <row r="52" spans="1:7" ht="245.25" customHeight="1" x14ac:dyDescent="0.25">
      <c r="A52" s="4">
        <v>51</v>
      </c>
      <c r="B52" s="5" t="s">
        <v>100</v>
      </c>
      <c r="C52" s="6" t="s">
        <v>101</v>
      </c>
      <c r="D52" s="7" t="s">
        <v>6</v>
      </c>
      <c r="E52" s="6" t="s">
        <v>169</v>
      </c>
      <c r="F52" s="5">
        <v>90</v>
      </c>
      <c r="G52" s="5"/>
    </row>
    <row r="53" spans="1:7" ht="245.25" customHeight="1" x14ac:dyDescent="0.25">
      <c r="A53" s="4">
        <v>52</v>
      </c>
      <c r="B53" s="5" t="s">
        <v>102</v>
      </c>
      <c r="C53" s="6" t="s">
        <v>103</v>
      </c>
      <c r="D53" s="7" t="s">
        <v>6</v>
      </c>
      <c r="E53" s="19" t="s">
        <v>170</v>
      </c>
      <c r="F53" s="5">
        <f>9*10</f>
        <v>90</v>
      </c>
      <c r="G53" s="11"/>
    </row>
    <row r="54" spans="1:7" ht="245.25" customHeight="1" x14ac:dyDescent="0.25">
      <c r="A54" s="4">
        <v>53</v>
      </c>
      <c r="B54" s="5" t="s">
        <v>104</v>
      </c>
      <c r="C54" s="14" t="s">
        <v>105</v>
      </c>
      <c r="D54" s="7" t="s">
        <v>6</v>
      </c>
      <c r="E54" s="6" t="s">
        <v>171</v>
      </c>
      <c r="F54" s="5">
        <v>40</v>
      </c>
      <c r="G54" s="11"/>
    </row>
    <row r="55" spans="1:7" ht="245.25" customHeight="1" x14ac:dyDescent="0.25">
      <c r="A55" s="4">
        <v>54</v>
      </c>
      <c r="B55" s="5" t="s">
        <v>106</v>
      </c>
      <c r="C55" s="14" t="s">
        <v>107</v>
      </c>
      <c r="D55" s="7" t="s">
        <v>6</v>
      </c>
      <c r="E55" s="6" t="s">
        <v>171</v>
      </c>
      <c r="F55" s="5">
        <v>40</v>
      </c>
      <c r="G55" s="11"/>
    </row>
    <row r="56" spans="1:7" ht="245.25" customHeight="1" x14ac:dyDescent="0.25">
      <c r="A56" s="4">
        <v>55</v>
      </c>
      <c r="B56" s="5" t="s">
        <v>108</v>
      </c>
      <c r="C56" s="6" t="s">
        <v>109</v>
      </c>
      <c r="D56" s="7" t="s">
        <v>6</v>
      </c>
      <c r="E56" s="6" t="s">
        <v>172</v>
      </c>
      <c r="F56" s="5">
        <v>80</v>
      </c>
      <c r="G56" s="11"/>
    </row>
    <row r="57" spans="1:7" ht="245.25" customHeight="1" x14ac:dyDescent="0.25">
      <c r="A57" s="4">
        <v>60</v>
      </c>
      <c r="B57" s="5" t="s">
        <v>118</v>
      </c>
      <c r="C57" s="6" t="s">
        <v>119</v>
      </c>
      <c r="D57" s="7" t="s">
        <v>6</v>
      </c>
      <c r="E57" s="6" t="s">
        <v>179</v>
      </c>
      <c r="F57" s="5">
        <f>15*2</f>
        <v>30</v>
      </c>
      <c r="G57" s="11"/>
    </row>
    <row r="58" spans="1:7" ht="245.25" customHeight="1" x14ac:dyDescent="0.25">
      <c r="A58" s="4">
        <v>61</v>
      </c>
      <c r="B58" s="5" t="s">
        <v>120</v>
      </c>
      <c r="C58" s="6" t="s">
        <v>121</v>
      </c>
      <c r="D58" s="7" t="s">
        <v>6</v>
      </c>
      <c r="E58" s="6" t="s">
        <v>181</v>
      </c>
      <c r="F58" s="16"/>
      <c r="G58" s="11"/>
    </row>
    <row r="59" spans="1:7" ht="245.25" customHeight="1" x14ac:dyDescent="0.25">
      <c r="A59" s="4">
        <v>62</v>
      </c>
      <c r="B59" s="5" t="s">
        <v>122</v>
      </c>
      <c r="C59" s="6" t="s">
        <v>123</v>
      </c>
      <c r="D59" s="7" t="s">
        <v>6</v>
      </c>
      <c r="E59" s="6" t="s">
        <v>180</v>
      </c>
      <c r="F59" s="5">
        <f>15*5</f>
        <v>75</v>
      </c>
      <c r="G59" s="11"/>
    </row>
    <row r="60" spans="1:7" ht="245.25" customHeight="1" x14ac:dyDescent="0.25">
      <c r="A60" s="4">
        <v>63</v>
      </c>
      <c r="B60" s="5" t="s">
        <v>124</v>
      </c>
      <c r="C60" s="5" t="s">
        <v>125</v>
      </c>
      <c r="D60" s="7" t="s">
        <v>126</v>
      </c>
      <c r="E60" s="15" t="s">
        <v>173</v>
      </c>
      <c r="F60" s="5">
        <f>30*14</f>
        <v>420</v>
      </c>
      <c r="G60" s="5"/>
    </row>
    <row r="61" spans="1:7" ht="245.25" customHeight="1" x14ac:dyDescent="0.25">
      <c r="A61" s="4">
        <v>64</v>
      </c>
      <c r="B61" s="5" t="s">
        <v>127</v>
      </c>
      <c r="C61" s="5" t="s">
        <v>128</v>
      </c>
      <c r="D61" s="7" t="s">
        <v>19</v>
      </c>
      <c r="E61" s="15" t="s">
        <v>174</v>
      </c>
      <c r="F61" s="5">
        <v>14</v>
      </c>
      <c r="G61" s="5"/>
    </row>
    <row r="62" spans="1:7" ht="245.25" customHeight="1" x14ac:dyDescent="0.25">
      <c r="A62" s="4">
        <v>65</v>
      </c>
      <c r="B62" s="5" t="s">
        <v>129</v>
      </c>
      <c r="C62" s="5" t="s">
        <v>130</v>
      </c>
      <c r="D62" s="7" t="s">
        <v>19</v>
      </c>
      <c r="E62" s="15" t="s">
        <v>174</v>
      </c>
      <c r="F62" s="5">
        <v>14</v>
      </c>
      <c r="G62" s="5"/>
    </row>
    <row r="63" spans="1:7" ht="245.25" customHeight="1" x14ac:dyDescent="0.25">
      <c r="A63" s="4">
        <v>66</v>
      </c>
      <c r="B63" s="5" t="s">
        <v>131</v>
      </c>
      <c r="C63" s="5" t="s">
        <v>132</v>
      </c>
      <c r="D63" s="7" t="s">
        <v>19</v>
      </c>
      <c r="E63" s="15" t="s">
        <v>174</v>
      </c>
      <c r="F63" s="5">
        <v>14</v>
      </c>
      <c r="G63" s="5"/>
    </row>
    <row r="64" spans="1:7" ht="245.25" customHeight="1" x14ac:dyDescent="0.25">
      <c r="A64" s="4">
        <v>67</v>
      </c>
      <c r="B64" s="5" t="s">
        <v>133</v>
      </c>
      <c r="C64" s="5" t="s">
        <v>134</v>
      </c>
      <c r="D64" s="7" t="s">
        <v>6</v>
      </c>
      <c r="E64" s="15" t="s">
        <v>175</v>
      </c>
      <c r="F64" s="5">
        <v>12</v>
      </c>
      <c r="G64" s="5"/>
    </row>
    <row r="65" spans="1:7" ht="245.25" customHeight="1" x14ac:dyDescent="0.25">
      <c r="A65" s="4">
        <v>68</v>
      </c>
      <c r="B65" s="5" t="s">
        <v>135</v>
      </c>
      <c r="C65" s="5" t="s">
        <v>136</v>
      </c>
      <c r="D65" s="7" t="s">
        <v>6</v>
      </c>
      <c r="E65" s="15" t="s">
        <v>174</v>
      </c>
      <c r="F65" s="5">
        <v>14</v>
      </c>
      <c r="G65" s="5"/>
    </row>
    <row r="66" spans="1:7" ht="245.25" customHeight="1" x14ac:dyDescent="0.25">
      <c r="A66" s="4">
        <v>69</v>
      </c>
      <c r="B66" s="5" t="s">
        <v>137</v>
      </c>
      <c r="C66" s="5" t="s">
        <v>138</v>
      </c>
      <c r="D66" s="7" t="s">
        <v>126</v>
      </c>
      <c r="E66" s="15" t="s">
        <v>176</v>
      </c>
      <c r="F66" s="5">
        <v>1050</v>
      </c>
      <c r="G66" s="5"/>
    </row>
    <row r="67" spans="1:7" ht="245.25" customHeight="1" x14ac:dyDescent="0.25">
      <c r="A67" s="4">
        <v>70</v>
      </c>
      <c r="B67" s="5" t="s">
        <v>139</v>
      </c>
      <c r="C67" s="5" t="s">
        <v>140</v>
      </c>
      <c r="D67" s="7" t="s">
        <v>6</v>
      </c>
      <c r="E67" s="15" t="s">
        <v>177</v>
      </c>
      <c r="F67" s="5">
        <f>13*35</f>
        <v>455</v>
      </c>
      <c r="G67" s="5"/>
    </row>
  </sheetData>
  <mergeCells count="1">
    <mergeCell ref="G18:G27"/>
  </mergeCells>
  <pageMargins left="0.511811024" right="0.511811024" top="0.78740157499999996" bottom="0.78740157499999996" header="0.31496062000000002" footer="0.31496062000000002"/>
  <drawing r:id="rId1"/>
  <legacyDrawing r:id="rId2"/>
  <oleObjects>
    <mc:AlternateContent xmlns:mc="http://schemas.openxmlformats.org/markup-compatibility/2006">
      <mc:Choice Requires="x14">
        <oleObject progId="PBrush" shapeId="3073" r:id="rId3">
          <objectPr defaultSize="0" autoPict="0" r:id="rId4">
            <anchor moveWithCells="1" sizeWithCells="1">
              <from>
                <xdr:col>6</xdr:col>
                <xdr:colOff>752475</xdr:colOff>
                <xdr:row>46</xdr:row>
                <xdr:rowOff>247650</xdr:rowOff>
              </from>
              <to>
                <xdr:col>6</xdr:col>
                <xdr:colOff>2257425</xdr:colOff>
                <xdr:row>46</xdr:row>
                <xdr:rowOff>1752600</xdr:rowOff>
              </to>
            </anchor>
          </objectPr>
        </oleObject>
      </mc:Choice>
      <mc:Fallback>
        <oleObject progId="PBrush" shapeId="3073" r:id="rId3"/>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3011A-1D69-41E5-9988-C29CE849B585}">
  <sheetPr>
    <pageSetUpPr fitToPage="1"/>
  </sheetPr>
  <dimension ref="A1:J26"/>
  <sheetViews>
    <sheetView tabSelected="1" zoomScale="90" zoomScaleNormal="90" workbookViewId="0">
      <pane ySplit="2" topLeftCell="A3" activePane="bottomLeft" state="frozen"/>
      <selection pane="bottomLeft" activeCell="D14" sqref="D14"/>
    </sheetView>
  </sheetViews>
  <sheetFormatPr defaultRowHeight="15" x14ac:dyDescent="0.25"/>
  <cols>
    <col min="1" max="1" width="11" style="3" customWidth="1"/>
    <col min="2" max="2" width="12.140625" style="3" customWidth="1"/>
    <col min="3" max="3" width="31.7109375" style="3" customWidth="1"/>
    <col min="4" max="4" width="64.7109375" style="8" customWidth="1"/>
    <col min="5" max="5" width="16.42578125" style="3" customWidth="1"/>
    <col min="6" max="6" width="20.42578125" style="8" customWidth="1"/>
    <col min="7" max="8" width="34" style="3" customWidth="1"/>
    <col min="9" max="9" width="27.28515625" style="8" customWidth="1"/>
    <col min="10" max="10" width="26.5703125" style="8" customWidth="1"/>
    <col min="11" max="16384" width="9.140625" style="8"/>
  </cols>
  <sheetData>
    <row r="1" spans="1:10" ht="28.5" customHeight="1" x14ac:dyDescent="0.25">
      <c r="A1" s="29" t="s">
        <v>217</v>
      </c>
      <c r="B1" s="30"/>
      <c r="C1" s="30"/>
      <c r="D1" s="30"/>
      <c r="E1" s="30"/>
      <c r="F1" s="30"/>
      <c r="G1" s="30"/>
      <c r="H1" s="30"/>
      <c r="I1" s="30"/>
      <c r="J1" s="30"/>
    </row>
    <row r="2" spans="1:10" s="3" customFormat="1" ht="39.75" customHeight="1" x14ac:dyDescent="0.25">
      <c r="A2" s="1" t="s">
        <v>199</v>
      </c>
      <c r="B2" s="1" t="s">
        <v>27</v>
      </c>
      <c r="C2" s="2" t="s">
        <v>24</v>
      </c>
      <c r="D2" s="2" t="s">
        <v>0</v>
      </c>
      <c r="E2" s="2" t="s">
        <v>1</v>
      </c>
      <c r="F2" s="2" t="s">
        <v>202</v>
      </c>
      <c r="G2" s="2" t="s">
        <v>3</v>
      </c>
      <c r="H2" s="2" t="s">
        <v>207</v>
      </c>
      <c r="I2" s="2" t="s">
        <v>203</v>
      </c>
      <c r="J2" s="2" t="s">
        <v>204</v>
      </c>
    </row>
    <row r="3" spans="1:10" ht="186" customHeight="1" x14ac:dyDescent="0.25">
      <c r="A3" s="26" t="s">
        <v>200</v>
      </c>
      <c r="B3" s="4">
        <v>1</v>
      </c>
      <c r="C3" s="5" t="s">
        <v>94</v>
      </c>
      <c r="D3" s="6" t="s">
        <v>182</v>
      </c>
      <c r="E3" s="7" t="s">
        <v>6</v>
      </c>
      <c r="F3" s="5">
        <v>154</v>
      </c>
      <c r="G3" s="11"/>
      <c r="H3" s="11"/>
      <c r="I3" s="6" t="s">
        <v>205</v>
      </c>
      <c r="J3" s="6" t="s">
        <v>205</v>
      </c>
    </row>
    <row r="4" spans="1:10" ht="186" customHeight="1" x14ac:dyDescent="0.25">
      <c r="A4" s="27"/>
      <c r="B4" s="4">
        <v>2</v>
      </c>
      <c r="C4" s="5" t="s">
        <v>96</v>
      </c>
      <c r="D4" s="6" t="s">
        <v>183</v>
      </c>
      <c r="E4" s="7" t="s">
        <v>6</v>
      </c>
      <c r="F4" s="5">
        <v>178</v>
      </c>
      <c r="G4" s="11"/>
      <c r="H4" s="11"/>
      <c r="I4" s="6" t="s">
        <v>205</v>
      </c>
      <c r="J4" s="6" t="s">
        <v>205</v>
      </c>
    </row>
    <row r="5" spans="1:10" ht="186" customHeight="1" x14ac:dyDescent="0.25">
      <c r="A5" s="27"/>
      <c r="B5" s="4">
        <v>3</v>
      </c>
      <c r="C5" s="5" t="s">
        <v>98</v>
      </c>
      <c r="D5" s="6" t="s">
        <v>184</v>
      </c>
      <c r="E5" s="7" t="s">
        <v>6</v>
      </c>
      <c r="F5" s="5">
        <v>158</v>
      </c>
      <c r="G5" s="11"/>
      <c r="H5" s="11"/>
      <c r="I5" s="6" t="s">
        <v>205</v>
      </c>
      <c r="J5" s="6" t="s">
        <v>205</v>
      </c>
    </row>
    <row r="6" spans="1:10" ht="186" customHeight="1" x14ac:dyDescent="0.25">
      <c r="A6" s="27"/>
      <c r="B6" s="4">
        <v>4</v>
      </c>
      <c r="C6" s="5" t="s">
        <v>92</v>
      </c>
      <c r="D6" s="6" t="s">
        <v>185</v>
      </c>
      <c r="E6" s="7" t="s">
        <v>6</v>
      </c>
      <c r="F6" s="5">
        <v>143</v>
      </c>
      <c r="G6" s="11"/>
      <c r="H6" s="11"/>
      <c r="I6" s="6" t="s">
        <v>205</v>
      </c>
      <c r="J6" s="6" t="s">
        <v>205</v>
      </c>
    </row>
    <row r="7" spans="1:10" ht="186" customHeight="1" x14ac:dyDescent="0.25">
      <c r="A7" s="27"/>
      <c r="B7" s="4">
        <v>5</v>
      </c>
      <c r="C7" s="5" t="s">
        <v>100</v>
      </c>
      <c r="D7" s="6" t="s">
        <v>101</v>
      </c>
      <c r="E7" s="7" t="s">
        <v>6</v>
      </c>
      <c r="F7" s="5">
        <v>106</v>
      </c>
      <c r="G7" s="5"/>
      <c r="H7" s="5"/>
      <c r="I7" s="6" t="s">
        <v>205</v>
      </c>
      <c r="J7" s="6" t="s">
        <v>205</v>
      </c>
    </row>
    <row r="8" spans="1:10" ht="186" customHeight="1" x14ac:dyDescent="0.25">
      <c r="A8" s="27"/>
      <c r="B8" s="4">
        <v>6</v>
      </c>
      <c r="C8" s="5" t="s">
        <v>102</v>
      </c>
      <c r="D8" s="6" t="s">
        <v>103</v>
      </c>
      <c r="E8" s="7" t="s">
        <v>6</v>
      </c>
      <c r="F8" s="5">
        <v>157</v>
      </c>
      <c r="G8" s="11"/>
      <c r="H8" s="11"/>
      <c r="I8" s="6" t="s">
        <v>205</v>
      </c>
      <c r="J8" s="6" t="s">
        <v>205</v>
      </c>
    </row>
    <row r="9" spans="1:10" ht="186" customHeight="1" x14ac:dyDescent="0.25">
      <c r="A9" s="27"/>
      <c r="B9" s="4">
        <v>7</v>
      </c>
      <c r="C9" s="5" t="s">
        <v>104</v>
      </c>
      <c r="D9" s="14" t="s">
        <v>186</v>
      </c>
      <c r="E9" s="7" t="s">
        <v>6</v>
      </c>
      <c r="F9" s="5">
        <v>35</v>
      </c>
      <c r="G9" s="11"/>
      <c r="H9" s="11"/>
      <c r="I9" s="6" t="s">
        <v>205</v>
      </c>
      <c r="J9" s="6" t="s">
        <v>205</v>
      </c>
    </row>
    <row r="10" spans="1:10" ht="186" customHeight="1" x14ac:dyDescent="0.25">
      <c r="A10" s="27"/>
      <c r="B10" s="4">
        <v>8</v>
      </c>
      <c r="C10" s="5" t="s">
        <v>106</v>
      </c>
      <c r="D10" s="14" t="s">
        <v>187</v>
      </c>
      <c r="E10" s="7" t="s">
        <v>6</v>
      </c>
      <c r="F10" s="5">
        <v>49</v>
      </c>
      <c r="G10" s="11"/>
      <c r="H10" s="11"/>
      <c r="I10" s="6" t="s">
        <v>205</v>
      </c>
      <c r="J10" s="6" t="s">
        <v>205</v>
      </c>
    </row>
    <row r="11" spans="1:10" ht="186" customHeight="1" x14ac:dyDescent="0.25">
      <c r="A11" s="27"/>
      <c r="B11" s="4">
        <v>9</v>
      </c>
      <c r="C11" s="5" t="s">
        <v>108</v>
      </c>
      <c r="D11" s="6" t="s">
        <v>198</v>
      </c>
      <c r="E11" s="7" t="s">
        <v>6</v>
      </c>
      <c r="F11" s="5">
        <v>44</v>
      </c>
      <c r="G11" s="11"/>
      <c r="H11" s="11"/>
      <c r="I11" s="6" t="s">
        <v>205</v>
      </c>
      <c r="J11" s="6" t="s">
        <v>205</v>
      </c>
    </row>
    <row r="12" spans="1:10" ht="186" customHeight="1" x14ac:dyDescent="0.25">
      <c r="A12" s="27"/>
      <c r="B12" s="4">
        <v>10</v>
      </c>
      <c r="C12" s="9" t="s">
        <v>195</v>
      </c>
      <c r="D12" s="6" t="s">
        <v>197</v>
      </c>
      <c r="E12" s="7" t="s">
        <v>6</v>
      </c>
      <c r="F12" s="5">
        <v>20</v>
      </c>
      <c r="G12" s="11"/>
      <c r="H12" s="11"/>
      <c r="I12" s="6" t="s">
        <v>205</v>
      </c>
      <c r="J12" s="6" t="s">
        <v>205</v>
      </c>
    </row>
    <row r="13" spans="1:10" ht="186" customHeight="1" x14ac:dyDescent="0.25">
      <c r="A13" s="27"/>
      <c r="B13" s="4">
        <v>11</v>
      </c>
      <c r="C13" s="5" t="s">
        <v>188</v>
      </c>
      <c r="D13" s="6" t="s">
        <v>189</v>
      </c>
      <c r="E13" s="7" t="s">
        <v>6</v>
      </c>
      <c r="F13" s="5">
        <v>10</v>
      </c>
      <c r="G13" s="5"/>
      <c r="H13" s="5"/>
      <c r="I13" s="6" t="s">
        <v>205</v>
      </c>
      <c r="J13" s="6" t="s">
        <v>205</v>
      </c>
    </row>
    <row r="14" spans="1:10" ht="186" customHeight="1" x14ac:dyDescent="0.25">
      <c r="A14" s="27"/>
      <c r="B14" s="4">
        <v>12</v>
      </c>
      <c r="C14" s="5" t="s">
        <v>190</v>
      </c>
      <c r="D14" s="6" t="s">
        <v>191</v>
      </c>
      <c r="E14" s="7" t="s">
        <v>6</v>
      </c>
      <c r="F14" s="5">
        <v>10</v>
      </c>
      <c r="G14" s="5"/>
      <c r="H14" s="5"/>
      <c r="I14" s="6" t="s">
        <v>205</v>
      </c>
      <c r="J14" s="6" t="s">
        <v>205</v>
      </c>
    </row>
    <row r="15" spans="1:10" ht="186" customHeight="1" x14ac:dyDescent="0.25">
      <c r="A15" s="28"/>
      <c r="B15" s="4">
        <v>13</v>
      </c>
      <c r="C15" s="5" t="s">
        <v>192</v>
      </c>
      <c r="D15" s="6" t="s">
        <v>193</v>
      </c>
      <c r="E15" s="7" t="s">
        <v>6</v>
      </c>
      <c r="F15" s="5">
        <v>66</v>
      </c>
      <c r="G15" s="5"/>
      <c r="H15" s="5"/>
      <c r="I15" s="6" t="s">
        <v>205</v>
      </c>
      <c r="J15" s="6" t="s">
        <v>205</v>
      </c>
    </row>
    <row r="16" spans="1:10" ht="36" customHeight="1" x14ac:dyDescent="0.25">
      <c r="A16" s="31" t="s">
        <v>206</v>
      </c>
      <c r="B16" s="32"/>
      <c r="C16" s="32"/>
      <c r="D16" s="32"/>
      <c r="E16" s="32"/>
      <c r="F16" s="32"/>
      <c r="G16" s="33"/>
      <c r="H16" s="36"/>
      <c r="I16" s="34" t="s">
        <v>205</v>
      </c>
      <c r="J16" s="35"/>
    </row>
    <row r="17" spans="1:10" ht="186" customHeight="1" x14ac:dyDescent="0.25">
      <c r="A17" s="4" t="s">
        <v>201</v>
      </c>
      <c r="B17" s="4">
        <v>1</v>
      </c>
      <c r="C17" s="5" t="s">
        <v>194</v>
      </c>
      <c r="D17" s="6" t="s">
        <v>196</v>
      </c>
      <c r="E17" s="7" t="s">
        <v>6</v>
      </c>
      <c r="F17" s="5">
        <v>33</v>
      </c>
      <c r="G17" s="20"/>
      <c r="H17" s="20"/>
      <c r="I17" s="6"/>
      <c r="J17" s="6"/>
    </row>
    <row r="18" spans="1:10" ht="29.25" customHeight="1" x14ac:dyDescent="0.25">
      <c r="A18" s="38" t="s">
        <v>208</v>
      </c>
      <c r="B18" s="38"/>
      <c r="C18" s="38"/>
      <c r="D18" s="38"/>
      <c r="E18" s="38"/>
      <c r="F18" s="38"/>
      <c r="G18" s="38"/>
      <c r="H18" s="38"/>
      <c r="I18" s="38"/>
      <c r="J18" s="38"/>
    </row>
    <row r="19" spans="1:10" ht="15" customHeight="1" x14ac:dyDescent="0.25">
      <c r="A19" s="39" t="s">
        <v>209</v>
      </c>
      <c r="B19" s="39"/>
      <c r="C19" s="39"/>
      <c r="D19" s="39"/>
      <c r="E19" s="39"/>
      <c r="F19" s="39"/>
      <c r="G19" s="39"/>
      <c r="H19" s="39"/>
      <c r="I19" s="39"/>
      <c r="J19" s="39"/>
    </row>
    <row r="20" spans="1:10" ht="15.75" customHeight="1" x14ac:dyDescent="0.25">
      <c r="A20" s="39" t="s">
        <v>210</v>
      </c>
      <c r="B20" s="39"/>
      <c r="C20" s="39"/>
      <c r="D20" s="39"/>
      <c r="E20" s="39"/>
      <c r="F20" s="39"/>
      <c r="G20" s="39"/>
      <c r="H20" s="39"/>
      <c r="I20" s="39"/>
      <c r="J20" s="39"/>
    </row>
    <row r="21" spans="1:10" ht="14.25" customHeight="1" x14ac:dyDescent="0.25">
      <c r="A21" s="40" t="s">
        <v>211</v>
      </c>
      <c r="B21" s="40"/>
      <c r="C21" s="40"/>
      <c r="D21" s="40"/>
      <c r="E21" s="40"/>
      <c r="F21" s="40"/>
      <c r="G21" s="40"/>
      <c r="H21" s="40"/>
      <c r="I21" s="40"/>
      <c r="J21" s="40"/>
    </row>
    <row r="22" spans="1:10" x14ac:dyDescent="0.25">
      <c r="A22" s="40" t="s">
        <v>212</v>
      </c>
      <c r="B22" s="40"/>
      <c r="C22" s="40"/>
      <c r="D22" s="40"/>
      <c r="E22" s="40"/>
      <c r="F22" s="40"/>
      <c r="G22" s="40"/>
      <c r="H22" s="40"/>
      <c r="I22" s="40"/>
      <c r="J22" s="40"/>
    </row>
    <row r="23" spans="1:10" x14ac:dyDescent="0.25">
      <c r="A23" s="40" t="s">
        <v>213</v>
      </c>
      <c r="B23" s="40"/>
      <c r="C23" s="40"/>
      <c r="D23" s="40"/>
      <c r="E23" s="40"/>
      <c r="F23" s="40"/>
      <c r="G23" s="40"/>
      <c r="H23" s="40"/>
      <c r="I23" s="40"/>
      <c r="J23" s="40"/>
    </row>
    <row r="24" spans="1:10" x14ac:dyDescent="0.25">
      <c r="A24" s="37" t="s">
        <v>214</v>
      </c>
      <c r="B24" s="37"/>
      <c r="C24" s="37"/>
      <c r="D24" s="37"/>
      <c r="E24" s="37"/>
      <c r="F24" s="37"/>
      <c r="G24" s="37"/>
      <c r="H24" s="37"/>
      <c r="I24" s="37"/>
      <c r="J24" s="37"/>
    </row>
    <row r="25" spans="1:10" ht="47.25" customHeight="1" x14ac:dyDescent="0.25">
      <c r="A25" s="37" t="s">
        <v>215</v>
      </c>
      <c r="B25" s="37"/>
      <c r="C25" s="37"/>
      <c r="D25" s="37"/>
      <c r="E25" s="37"/>
      <c r="F25" s="37"/>
      <c r="G25" s="37"/>
      <c r="H25" s="37"/>
      <c r="I25" s="37"/>
      <c r="J25" s="37"/>
    </row>
    <row r="26" spans="1:10" ht="35.25" customHeight="1" x14ac:dyDescent="0.25">
      <c r="A26" s="37" t="s">
        <v>216</v>
      </c>
      <c r="B26" s="37"/>
      <c r="C26" s="37"/>
      <c r="D26" s="37"/>
      <c r="E26" s="37"/>
      <c r="F26" s="37"/>
      <c r="G26" s="37"/>
      <c r="H26" s="37"/>
      <c r="I26" s="37"/>
      <c r="J26" s="37"/>
    </row>
  </sheetData>
  <autoFilter ref="B2:G11" xr:uid="{B20F2456-54CE-4973-8CF9-4178DB31DC59}"/>
  <mergeCells count="13">
    <mergeCell ref="A18:J18"/>
    <mergeCell ref="A19:J19"/>
    <mergeCell ref="A20:J20"/>
    <mergeCell ref="A21:J21"/>
    <mergeCell ref="A24:J24"/>
    <mergeCell ref="A22:J22"/>
    <mergeCell ref="A23:J23"/>
    <mergeCell ref="A25:J25"/>
    <mergeCell ref="A26:J26"/>
    <mergeCell ref="A3:A15"/>
    <mergeCell ref="A1:J1"/>
    <mergeCell ref="A16:G16"/>
    <mergeCell ref="I16:J16"/>
  </mergeCells>
  <pageMargins left="0.511811024" right="0.511811024" top="0.78740157499999996" bottom="0.78740157499999996" header="0.31496062000000002" footer="0.31496062000000002"/>
  <pageSetup paperSize="9" scale="4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Anexo II</vt:lpstr>
      <vt:lpstr>Mem de Cál Quantitativos</vt:lpstr>
      <vt:lpstr>Anexo II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Luciano Silva de Miranda</dc:creator>
  <cp:lastModifiedBy>Camila Barbosa de Souza</cp:lastModifiedBy>
  <cp:lastPrinted>2023-12-18T15:14:56Z</cp:lastPrinted>
  <dcterms:created xsi:type="dcterms:W3CDTF">2022-09-09T17:05:19Z</dcterms:created>
  <dcterms:modified xsi:type="dcterms:W3CDTF">2023-12-18T15:15:39Z</dcterms:modified>
</cp:coreProperties>
</file>